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44" i="1" l="1"/>
  <c r="F57" i="1" l="1"/>
  <c r="F56" i="1"/>
  <c r="I26" i="1" l="1"/>
  <c r="H26" i="1"/>
  <c r="G26" i="1"/>
  <c r="F26" i="1"/>
  <c r="E26" i="1"/>
  <c r="D26" i="1"/>
  <c r="H46" i="1"/>
  <c r="F46" i="1"/>
  <c r="D46" i="1"/>
  <c r="F142" i="1"/>
  <c r="H142" i="1"/>
  <c r="D52" i="1"/>
  <c r="I57" i="1" l="1"/>
  <c r="H57" i="1" l="1"/>
  <c r="G57" i="1"/>
  <c r="D144" i="1" l="1"/>
  <c r="D141" i="1" s="1"/>
  <c r="H22" i="1"/>
  <c r="F22" i="1"/>
  <c r="D21" i="1" l="1"/>
  <c r="D22" i="1"/>
  <c r="E112" i="1" l="1"/>
  <c r="E107" i="1" s="1"/>
  <c r="D112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1" i="1" l="1"/>
  <c r="D91" i="1"/>
  <c r="E57" i="1" l="1"/>
  <c r="I103" i="1"/>
  <c r="I102" i="1" s="1"/>
  <c r="H103" i="1"/>
  <c r="H102" i="1" s="1"/>
  <c r="G103" i="1"/>
  <c r="G102" i="1" s="1"/>
  <c r="F103" i="1"/>
  <c r="F102" i="1" s="1"/>
  <c r="E103" i="1"/>
  <c r="E102" i="1" s="1"/>
  <c r="D103" i="1"/>
  <c r="D102" i="1" s="1"/>
  <c r="E137" i="1"/>
  <c r="D137" i="1"/>
  <c r="I133" i="1" l="1"/>
  <c r="H133" i="1"/>
  <c r="G133" i="1"/>
  <c r="F133" i="1"/>
  <c r="I135" i="1"/>
  <c r="H135" i="1"/>
  <c r="G135" i="1"/>
  <c r="F135" i="1"/>
  <c r="E135" i="1"/>
  <c r="D135" i="1"/>
  <c r="F83" i="1"/>
  <c r="I85" i="1"/>
  <c r="I84" i="1" s="1"/>
  <c r="I83" i="1" s="1"/>
  <c r="H85" i="1"/>
  <c r="H84" i="1" s="1"/>
  <c r="H83" i="1" s="1"/>
  <c r="G85" i="1"/>
  <c r="G84" i="1" s="1"/>
  <c r="G83" i="1" s="1"/>
  <c r="F85" i="1"/>
  <c r="E85" i="1"/>
  <c r="E84" i="1" s="1"/>
  <c r="E83" i="1" s="1"/>
  <c r="D85" i="1"/>
  <c r="D84" i="1" s="1"/>
  <c r="D83" i="1" s="1"/>
  <c r="E38" i="1" l="1"/>
  <c r="E37" i="1" s="1"/>
  <c r="E36" i="1" s="1"/>
  <c r="D38" i="1"/>
  <c r="D37" i="1" s="1"/>
  <c r="D36" i="1" s="1"/>
  <c r="E133" i="1" l="1"/>
  <c r="D133" i="1"/>
  <c r="D63" i="1" l="1"/>
  <c r="F63" i="1"/>
  <c r="H63" i="1"/>
  <c r="I69" i="1"/>
  <c r="H69" i="1"/>
  <c r="G69" i="1"/>
  <c r="F69" i="1"/>
  <c r="E69" i="1"/>
  <c r="D69" i="1"/>
  <c r="G116" i="1" l="1"/>
  <c r="E130" i="1"/>
  <c r="D130" i="1"/>
  <c r="D108" i="1"/>
  <c r="I130" i="1" l="1"/>
  <c r="H130" i="1"/>
  <c r="G130" i="1"/>
  <c r="G115" i="1" s="1"/>
  <c r="G114" i="1" s="1"/>
  <c r="F130" i="1"/>
  <c r="I110" i="1" l="1"/>
  <c r="H110" i="1"/>
  <c r="G110" i="1"/>
  <c r="F110" i="1"/>
  <c r="D34" i="1" l="1"/>
  <c r="E110" i="1"/>
  <c r="D110" i="1"/>
  <c r="D107" i="1" s="1"/>
  <c r="E63" i="1"/>
  <c r="E95" i="1" l="1"/>
  <c r="E94" i="1" s="1"/>
  <c r="D95" i="1"/>
  <c r="D94" i="1" s="1"/>
  <c r="E148" i="1" l="1"/>
  <c r="E147" i="1" s="1"/>
  <c r="E146" i="1" s="1"/>
  <c r="D148" i="1"/>
  <c r="D147" i="1" s="1"/>
  <c r="D146" i="1" s="1"/>
  <c r="I52" i="1" l="1"/>
  <c r="H52" i="1"/>
  <c r="G52" i="1"/>
  <c r="F52" i="1"/>
  <c r="E52" i="1"/>
  <c r="D57" i="1" l="1"/>
  <c r="H45" i="1" l="1"/>
  <c r="E108" i="1" l="1"/>
  <c r="F123" i="1" l="1"/>
  <c r="G33" i="1"/>
  <c r="F34" i="1"/>
  <c r="F33" i="1" s="1"/>
  <c r="D33" i="1"/>
  <c r="D32" i="1" s="1"/>
  <c r="F45" i="1" l="1"/>
  <c r="H34" i="1" l="1"/>
  <c r="H33" i="1" s="1"/>
  <c r="E18" i="1" l="1"/>
  <c r="I18" i="1"/>
  <c r="H18" i="1"/>
  <c r="G18" i="1"/>
  <c r="F18" i="1"/>
  <c r="I28" i="1"/>
  <c r="H28" i="1"/>
  <c r="G28" i="1"/>
  <c r="F28" i="1"/>
  <c r="E28" i="1"/>
  <c r="D28" i="1"/>
  <c r="D18" i="1"/>
  <c r="I34" i="1"/>
  <c r="G32" i="1"/>
  <c r="H32" i="1"/>
  <c r="F32" i="1"/>
  <c r="E34" i="1"/>
  <c r="E33" i="1" s="1"/>
  <c r="E32" i="1" s="1"/>
  <c r="I98" i="1"/>
  <c r="H98" i="1"/>
  <c r="G98" i="1"/>
  <c r="F98" i="1"/>
  <c r="I100" i="1"/>
  <c r="I97" i="1" s="1"/>
  <c r="I93" i="1" s="1"/>
  <c r="H100" i="1"/>
  <c r="G100" i="1"/>
  <c r="F100" i="1"/>
  <c r="E98" i="1"/>
  <c r="D98" i="1"/>
  <c r="E100" i="1"/>
  <c r="D100" i="1"/>
  <c r="I65" i="1"/>
  <c r="G65" i="1"/>
  <c r="E65" i="1"/>
  <c r="I71" i="1"/>
  <c r="I68" i="1" s="1"/>
  <c r="I67" i="1" s="1"/>
  <c r="H71" i="1"/>
  <c r="G71" i="1"/>
  <c r="G68" i="1" s="1"/>
  <c r="G67" i="1" s="1"/>
  <c r="F71" i="1"/>
  <c r="E71" i="1"/>
  <c r="E68" i="1" s="1"/>
  <c r="E67" i="1" s="1"/>
  <c r="D71" i="1"/>
  <c r="I153" i="1"/>
  <c r="H153" i="1"/>
  <c r="G153" i="1"/>
  <c r="F153" i="1"/>
  <c r="E153" i="1"/>
  <c r="D153" i="1"/>
  <c r="E155" i="1"/>
  <c r="D116" i="1"/>
  <c r="D115" i="1" s="1"/>
  <c r="I76" i="1"/>
  <c r="I75" i="1" s="1"/>
  <c r="I74" i="1" s="1"/>
  <c r="H76" i="1"/>
  <c r="H75" i="1" s="1"/>
  <c r="H74" i="1" s="1"/>
  <c r="G76" i="1"/>
  <c r="G75" i="1" s="1"/>
  <c r="G74" i="1" s="1"/>
  <c r="F76" i="1"/>
  <c r="F75" i="1" s="1"/>
  <c r="F74" i="1" s="1"/>
  <c r="E76" i="1"/>
  <c r="E75" i="1" s="1"/>
  <c r="D76" i="1"/>
  <c r="D75" i="1" s="1"/>
  <c r="F155" i="1"/>
  <c r="G155" i="1"/>
  <c r="G152" i="1" s="1"/>
  <c r="G151" i="1" s="1"/>
  <c r="G150" i="1" s="1"/>
  <c r="H155" i="1"/>
  <c r="I155" i="1"/>
  <c r="D155" i="1"/>
  <c r="E142" i="1"/>
  <c r="G142" i="1"/>
  <c r="I142" i="1"/>
  <c r="E144" i="1"/>
  <c r="F144" i="1"/>
  <c r="F141" i="1" s="1"/>
  <c r="G144" i="1"/>
  <c r="H144" i="1"/>
  <c r="H141" i="1" s="1"/>
  <c r="I144" i="1"/>
  <c r="E128" i="1"/>
  <c r="E127" i="1" s="1"/>
  <c r="E126" i="1" s="1"/>
  <c r="E125" i="1" s="1"/>
  <c r="F128" i="1"/>
  <c r="F127" i="1" s="1"/>
  <c r="F126" i="1" s="1"/>
  <c r="F125" i="1" s="1"/>
  <c r="G128" i="1"/>
  <c r="G127" i="1" s="1"/>
  <c r="G126" i="1" s="1"/>
  <c r="G125" i="1" s="1"/>
  <c r="H128" i="1"/>
  <c r="H127" i="1" s="1"/>
  <c r="H126" i="1" s="1"/>
  <c r="H125" i="1" s="1"/>
  <c r="I128" i="1"/>
  <c r="I127" i="1" s="1"/>
  <c r="I126" i="1" s="1"/>
  <c r="I125" i="1" s="1"/>
  <c r="D128" i="1"/>
  <c r="D127" i="1" s="1"/>
  <c r="D126" i="1" s="1"/>
  <c r="D125" i="1" s="1"/>
  <c r="E123" i="1"/>
  <c r="E122" i="1" s="1"/>
  <c r="E121" i="1" s="1"/>
  <c r="E120" i="1" s="1"/>
  <c r="F122" i="1"/>
  <c r="F121" i="1" s="1"/>
  <c r="F120" i="1" s="1"/>
  <c r="G123" i="1"/>
  <c r="G122" i="1" s="1"/>
  <c r="G121" i="1" s="1"/>
  <c r="G120" i="1" s="1"/>
  <c r="H123" i="1"/>
  <c r="H122" i="1" s="1"/>
  <c r="H121" i="1" s="1"/>
  <c r="H120" i="1" s="1"/>
  <c r="I123" i="1"/>
  <c r="I122" i="1" s="1"/>
  <c r="I121" i="1" s="1"/>
  <c r="I120" i="1" s="1"/>
  <c r="D123" i="1"/>
  <c r="D122" i="1" s="1"/>
  <c r="D121" i="1" s="1"/>
  <c r="D120" i="1" s="1"/>
  <c r="E116" i="1"/>
  <c r="F116" i="1"/>
  <c r="F115" i="1" s="1"/>
  <c r="F114" i="1" s="1"/>
  <c r="H116" i="1"/>
  <c r="H115" i="1" s="1"/>
  <c r="H114" i="1" s="1"/>
  <c r="I116" i="1"/>
  <c r="I115" i="1" s="1"/>
  <c r="I114" i="1" s="1"/>
  <c r="E118" i="1"/>
  <c r="F118" i="1"/>
  <c r="G118" i="1"/>
  <c r="H118" i="1"/>
  <c r="I118" i="1"/>
  <c r="D118" i="1"/>
  <c r="I107" i="1"/>
  <c r="I106" i="1" s="1"/>
  <c r="E106" i="1"/>
  <c r="F108" i="1"/>
  <c r="F107" i="1" s="1"/>
  <c r="G108" i="1"/>
  <c r="H108" i="1"/>
  <c r="I108" i="1"/>
  <c r="D106" i="1"/>
  <c r="E89" i="1"/>
  <c r="E88" i="1" s="1"/>
  <c r="F89" i="1"/>
  <c r="F88" i="1" s="1"/>
  <c r="F87" i="1" s="1"/>
  <c r="G89" i="1"/>
  <c r="G88" i="1" s="1"/>
  <c r="H89" i="1"/>
  <c r="H88" i="1" s="1"/>
  <c r="I89" i="1"/>
  <c r="I88" i="1" s="1"/>
  <c r="D89" i="1"/>
  <c r="D88" i="1" s="1"/>
  <c r="E81" i="1"/>
  <c r="E80" i="1" s="1"/>
  <c r="E79" i="1" s="1"/>
  <c r="F81" i="1"/>
  <c r="F80" i="1" s="1"/>
  <c r="F79" i="1" s="1"/>
  <c r="G81" i="1"/>
  <c r="G80" i="1" s="1"/>
  <c r="G79" i="1" s="1"/>
  <c r="H81" i="1"/>
  <c r="H80" i="1" s="1"/>
  <c r="H79" i="1" s="1"/>
  <c r="I81" i="1"/>
  <c r="I80" i="1" s="1"/>
  <c r="I79" i="1" s="1"/>
  <c r="D81" i="1"/>
  <c r="D80" i="1" s="1"/>
  <c r="D79" i="1" s="1"/>
  <c r="F65" i="1"/>
  <c r="H65" i="1"/>
  <c r="D65" i="1"/>
  <c r="G63" i="1"/>
  <c r="I63" i="1"/>
  <c r="E56" i="1"/>
  <c r="E55" i="1" s="1"/>
  <c r="E54" i="1" s="1"/>
  <c r="F55" i="1"/>
  <c r="F54" i="1" s="1"/>
  <c r="G56" i="1"/>
  <c r="G55" i="1" s="1"/>
  <c r="G54" i="1" s="1"/>
  <c r="H56" i="1"/>
  <c r="H55" i="1" s="1"/>
  <c r="H54" i="1" s="1"/>
  <c r="I56" i="1"/>
  <c r="I55" i="1" s="1"/>
  <c r="I54" i="1" s="1"/>
  <c r="D56" i="1"/>
  <c r="D55" i="1" s="1"/>
  <c r="D54" i="1" s="1"/>
  <c r="E49" i="1"/>
  <c r="F49" i="1"/>
  <c r="G49" i="1"/>
  <c r="H49" i="1"/>
  <c r="I49" i="1"/>
  <c r="D49" i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30" i="1"/>
  <c r="F30" i="1"/>
  <c r="F25" i="1" s="1"/>
  <c r="G30" i="1"/>
  <c r="H30" i="1"/>
  <c r="I30" i="1"/>
  <c r="D30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25" i="1" l="1"/>
  <c r="H24" i="1" s="1"/>
  <c r="H13" i="1" s="1"/>
  <c r="E141" i="1"/>
  <c r="E140" i="1" s="1"/>
  <c r="E139" i="1" s="1"/>
  <c r="D25" i="1"/>
  <c r="D24" i="1" s="1"/>
  <c r="E115" i="1"/>
  <c r="E114" i="1" s="1"/>
  <c r="D140" i="1"/>
  <c r="D139" i="1" s="1"/>
  <c r="E25" i="1"/>
  <c r="E24" i="1" s="1"/>
  <c r="D114" i="1"/>
  <c r="D68" i="1"/>
  <c r="D67" i="1" s="1"/>
  <c r="H68" i="1"/>
  <c r="H67" i="1" s="1"/>
  <c r="F68" i="1"/>
  <c r="F67" i="1" s="1"/>
  <c r="F62" i="1"/>
  <c r="F61" i="1" s="1"/>
  <c r="I32" i="1"/>
  <c r="I33" i="1"/>
  <c r="F106" i="1"/>
  <c r="G107" i="1"/>
  <c r="G106" i="1" s="1"/>
  <c r="H107" i="1"/>
  <c r="H106" i="1" s="1"/>
  <c r="D45" i="1"/>
  <c r="E15" i="1"/>
  <c r="E14" i="1" s="1"/>
  <c r="D15" i="1"/>
  <c r="D14" i="1" s="1"/>
  <c r="E62" i="1"/>
  <c r="E61" i="1" s="1"/>
  <c r="E60" i="1" s="1"/>
  <c r="F152" i="1"/>
  <c r="F151" i="1" s="1"/>
  <c r="F150" i="1" s="1"/>
  <c r="I62" i="1"/>
  <c r="I61" i="1" s="1"/>
  <c r="I60" i="1" s="1"/>
  <c r="D87" i="1"/>
  <c r="H87" i="1"/>
  <c r="F140" i="1"/>
  <c r="F139" i="1" s="1"/>
  <c r="E152" i="1"/>
  <c r="E151" i="1" s="1"/>
  <c r="E150" i="1" s="1"/>
  <c r="D74" i="1"/>
  <c r="E74" i="1"/>
  <c r="G97" i="1"/>
  <c r="G93" i="1" s="1"/>
  <c r="D62" i="1"/>
  <c r="D61" i="1" s="1"/>
  <c r="E97" i="1"/>
  <c r="E93" i="1" s="1"/>
  <c r="D152" i="1"/>
  <c r="D151" i="1" s="1"/>
  <c r="D150" i="1" s="1"/>
  <c r="I141" i="1"/>
  <c r="I140" i="1" s="1"/>
  <c r="I139" i="1" s="1"/>
  <c r="H152" i="1"/>
  <c r="H151" i="1" s="1"/>
  <c r="H150" i="1" s="1"/>
  <c r="F24" i="1"/>
  <c r="F13" i="1" s="1"/>
  <c r="E45" i="1"/>
  <c r="E44" i="1" s="1"/>
  <c r="H140" i="1"/>
  <c r="H139" i="1" s="1"/>
  <c r="F97" i="1"/>
  <c r="G25" i="1"/>
  <c r="G24" i="1" s="1"/>
  <c r="G13" i="1" s="1"/>
  <c r="E87" i="1"/>
  <c r="H62" i="1"/>
  <c r="H61" i="1" s="1"/>
  <c r="I87" i="1"/>
  <c r="I78" i="1" s="1"/>
  <c r="G141" i="1"/>
  <c r="G140" i="1" s="1"/>
  <c r="G139" i="1" s="1"/>
  <c r="I152" i="1"/>
  <c r="I151" i="1" s="1"/>
  <c r="I150" i="1" s="1"/>
  <c r="D97" i="1"/>
  <c r="D93" i="1" s="1"/>
  <c r="H97" i="1"/>
  <c r="H93" i="1" s="1"/>
  <c r="I25" i="1"/>
  <c r="I24" i="1" s="1"/>
  <c r="G87" i="1"/>
  <c r="G62" i="1"/>
  <c r="G61" i="1" s="1"/>
  <c r="G60" i="1" s="1"/>
  <c r="D13" i="1" l="1"/>
  <c r="I13" i="1"/>
  <c r="F93" i="1"/>
  <c r="F78" i="1" s="1"/>
  <c r="G78" i="1"/>
  <c r="G157" i="1" s="1"/>
  <c r="G159" i="1" s="1"/>
  <c r="H60" i="1"/>
  <c r="D78" i="1"/>
  <c r="E78" i="1"/>
  <c r="F60" i="1"/>
  <c r="H78" i="1"/>
  <c r="D60" i="1"/>
  <c r="F105" i="1"/>
  <c r="E105" i="1"/>
  <c r="D105" i="1"/>
  <c r="G105" i="1"/>
  <c r="H105" i="1"/>
  <c r="E13" i="1"/>
  <c r="D157" i="1" l="1"/>
  <c r="D159" i="1" s="1"/>
  <c r="F157" i="1"/>
  <c r="F159" i="1" s="1"/>
  <c r="I105" i="1"/>
  <c r="I157" i="1" s="1"/>
  <c r="I159" i="1" s="1"/>
  <c r="H157" i="1"/>
  <c r="H159" i="1" s="1"/>
  <c r="E157" i="1"/>
  <c r="E159" i="1" s="1"/>
</calcChain>
</file>

<file path=xl/sharedStrings.xml><?xml version="1.0" encoding="utf-8"?>
<sst xmlns="http://schemas.openxmlformats.org/spreadsheetml/2006/main" count="311" uniqueCount="225">
  <si>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</si>
  <si>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</si>
  <si>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</si>
  <si>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</si>
  <si>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</si>
  <si>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</si>
  <si>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</si>
  <si>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</si>
  <si>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</si>
  <si>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</si>
  <si>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</si>
  <si>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</si>
  <si>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</si>
  <si>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</si>
  <si>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</si>
  <si>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</si>
  <si>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</si>
  <si>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</si>
  <si>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</si>
  <si>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</si>
  <si>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</si>
  <si>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</si>
  <si>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</si>
  <si>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</si>
  <si>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</si>
  <si>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</si>
  <si>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</si>
  <si>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</si>
  <si>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</si>
  <si>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</si>
  <si>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</si>
  <si>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</si>
  <si>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</si>
  <si>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</si>
  <si>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</si>
  <si>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</si>
  <si>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</si>
  <si>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</si>
  <si>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</si>
  <si>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</si>
  <si>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</si>
  <si>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</si>
  <si>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</si>
  <si>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</si>
  <si>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</si>
  <si>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</si>
  <si>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</si>
  <si>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</si>
  <si>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</si>
  <si>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</si>
  <si>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</si>
  <si>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</si>
  <si>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</si>
  <si>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</si>
  <si>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</si>
  <si>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</si>
  <si>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</si>
  <si>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</si>
  <si>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</si>
  <si>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</si>
  <si>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</si>
  <si>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</si>
  <si>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</si>
  <si>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</si>
  <si>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</si>
  <si>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</si>
  <si>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</si>
  <si>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</si>
  <si>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</si>
  <si>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</si>
  <si>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</si>
  <si>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</si>
  <si>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</si>
  <si>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</si>
  <si>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</si>
  <si>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</si>
  <si>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</si>
  <si>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</si>
  <si>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</si>
  <si>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</si>
  <si>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</si>
  <si>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</si>
  <si>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</si>
  <si>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</si>
  <si>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</si>
  <si>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</si>
  <si>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</si>
  <si>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</si>
  <si>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</si>
  <si>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</si>
  <si>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</si>
  <si>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</si>
  <si>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</si>
  <si>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</si>
  <si>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</si>
  <si>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</si>
  <si>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</si>
  <si>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</si>
  <si>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</si>
  <si>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</si>
  <si>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</si>
  <si>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</si>
  <si>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</si>
  <si>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</si>
  <si>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</si>
  <si>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</si>
  <si>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</si>
  <si>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</si>
  <si>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</si>
  <si>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</si>
  <si>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</si>
  <si>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</si>
  <si>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</si>
  <si>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</si>
  <si>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</si>
  <si>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</si>
  <si>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</si>
  <si>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</si>
  <si>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</si>
  <si>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</si>
  <si>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</si>
  <si>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</si>
  <si>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</si>
  <si>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</si>
  <si>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</si>
  <si>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</si>
  <si>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</si>
  <si>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</si>
  <si>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</si>
  <si>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</si>
  <si>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</si>
  <si>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</si>
  <si>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</si>
  <si>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</si>
  <si>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</si>
  <si>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</si>
  <si>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</si>
  <si>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</si>
  <si>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</si>
  <si>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</si>
  <si>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</si>
  <si>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</si>
  <si>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</si>
  <si>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</si>
  <si>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</si>
  <si>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</si>
  <si>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</si>
  <si>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</si>
  <si>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</si>
  <si>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</si>
  <si>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</si>
  <si>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</si>
  <si>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</si>
  <si>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</si>
  <si>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</si>
  <si>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</si>
  <si>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</si>
  <si>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</si>
  <si>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</si>
  <si>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</si>
  <si>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</si>
  <si>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</si>
  <si>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</si>
  <si>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</si>
  <si>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</si>
  <si>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</si>
  <si>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</si>
  <si>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</si>
  <si>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</si>
  <si>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</si>
  <si>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</si>
  <si>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</si>
  <si>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</si>
  <si>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</si>
  <si>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</si>
  <si>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</si>
  <si>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</si>
  <si>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</si>
  <si>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</si>
  <si>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</si>
  <si>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</si>
  <si>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</si>
  <si>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</si>
  <si>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</si>
  <si>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</si>
  <si>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</si>
  <si>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</si>
  <si>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</si>
  <si>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</si>
  <si>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</si>
  <si>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</si>
  <si>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</si>
  <si>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</si>
  <si>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</si>
  <si>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</si>
  <si>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</si>
  <si>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</si>
  <si>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</si>
  <si>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</si>
  <si>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</si>
  <si>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</si>
  <si>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</si>
  <si>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</si>
  <si>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</si>
  <si>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</si>
  <si>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</si>
  <si>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</si>
  <si>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</si>
  <si>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</si>
  <si>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</si>
  <si>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</si>
  <si>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</si>
  <si>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</si>
  <si>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</si>
  <si>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</si>
  <si>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структура расходов бюджета сельского поселения Девлезеркино муниципального района Челно-Вершинский на 2024 год и на плановый период 2025 и 2026 годов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</si>
  <si>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</si>
  <si>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</si>
  <si>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</si>
  <si>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</si>
  <si>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</si>
  <si>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</si>
  <si>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</si>
  <si>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
</t>
  </si>
  <si>
    <t>(в редакции решения Собрания представителей сельского поселения от "25" марта 2024г. №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</si>
</sst>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9"/>
  <sheetViews>
    <sheetView tabSelected="1" view="pageBreakPreview" zoomScale="80" zoomScaleNormal="70" zoomScaleSheetLayoutView="80" workbookViewId="0">
      <selection activeCell="I7" sqref="I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208</v>
      </c>
      <c r="I2" s="135"/>
    </row>
    <row r="3" spans="1:10" s="4" customFormat="1" ht="56.25" customHeight="1" x14ac:dyDescent="0.2">
      <c r="B3" s="52"/>
      <c r="C3" s="51"/>
      <c r="D3" s="51"/>
      <c r="E3" s="147" t="s">
        <v>223</v>
      </c>
      <c r="F3" s="147"/>
      <c r="G3" s="147"/>
      <c r="H3" s="147"/>
      <c r="I3" s="147"/>
    </row>
    <row r="4" spans="1:10" s="4" customFormat="1" ht="34.5" customHeight="1" x14ac:dyDescent="0.2">
      <c r="B4" s="52"/>
      <c r="C4" s="51"/>
      <c r="D4" s="51"/>
      <c r="E4" s="76"/>
      <c r="F4" s="77"/>
      <c r="G4" s="148" t="s">
        <v>224</v>
      </c>
      <c r="H4" s="148"/>
      <c r="I4" s="148"/>
    </row>
    <row r="5" spans="1:10" s="4" customFormat="1" x14ac:dyDescent="0.2">
      <c r="H5" s="126"/>
    </row>
    <row r="6" spans="1:10" s="4" customFormat="1" ht="25.5" customHeight="1" x14ac:dyDescent="0.25">
      <c r="B6" s="144" t="s">
        <v>215</v>
      </c>
      <c r="C6" s="144"/>
      <c r="D6" s="144"/>
      <c r="E6" s="144"/>
      <c r="F6" s="144"/>
      <c r="G6" s="144"/>
      <c r="H6" s="144"/>
      <c r="I6" s="8"/>
      <c r="J6" s="8"/>
    </row>
    <row r="7" spans="1:10" s="4" customFormat="1" ht="18" customHeight="1" x14ac:dyDescent="0.25">
      <c r="B7" s="144"/>
      <c r="C7" s="144"/>
      <c r="D7" s="144"/>
      <c r="E7" s="144"/>
      <c r="F7" s="144"/>
      <c r="G7" s="144"/>
      <c r="H7" s="144"/>
      <c r="I7" s="8"/>
      <c r="J7" s="8"/>
    </row>
    <row r="8" spans="1:10" s="4" customFormat="1" ht="15.75" customHeight="1" x14ac:dyDescent="0.25">
      <c r="B8" s="144"/>
      <c r="C8" s="144"/>
      <c r="D8" s="144"/>
      <c r="E8" s="144"/>
      <c r="F8" s="144"/>
      <c r="G8" s="144"/>
      <c r="H8" s="14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5" t="s">
        <v>157</v>
      </c>
      <c r="C10" s="138" t="s">
        <v>1</v>
      </c>
      <c r="D10" s="140">
        <v>2024</v>
      </c>
      <c r="E10" s="141"/>
      <c r="F10" s="142">
        <v>2025</v>
      </c>
      <c r="G10" s="143"/>
      <c r="H10" s="142">
        <v>2026</v>
      </c>
      <c r="I10" s="143"/>
      <c r="J10" s="8"/>
    </row>
    <row r="11" spans="1:10" s="4" customFormat="1" ht="72.75" customHeight="1" x14ac:dyDescent="0.25">
      <c r="A11" s="137"/>
      <c r="B11" s="146"/>
      <c r="C11" s="139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D14+D24+D32+D40+D44+D36+D20</f>
        <v>2417.5152399999997</v>
      </c>
      <c r="E13" s="12">
        <f>E14+E24+E32+E40+E44</f>
        <v>0</v>
      </c>
      <c r="F13" s="12">
        <f>F14+F24+F32+F40+F44+F20</f>
        <v>1520.98</v>
      </c>
      <c r="G13" s="12">
        <f>G14+G24+G32+G40+G44</f>
        <v>0</v>
      </c>
      <c r="H13" s="12">
        <f>H14+H24+H32+H40+H44+H20</f>
        <v>1473.3999999999999</v>
      </c>
      <c r="I13" s="83">
        <f>I14+I24+I32+I40+I44</f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0">D15</f>
        <v>766.5</v>
      </c>
      <c r="E14" s="66">
        <f t="shared" si="0"/>
        <v>0</v>
      </c>
      <c r="F14" s="66">
        <f t="shared" si="0"/>
        <v>605.4</v>
      </c>
      <c r="G14" s="66">
        <f t="shared" si="0"/>
        <v>0</v>
      </c>
      <c r="H14" s="66">
        <f t="shared" si="0"/>
        <v>605.4</v>
      </c>
      <c r="I14" s="66">
        <f t="shared" si="0"/>
        <v>0</v>
      </c>
      <c r="J14" s="8"/>
    </row>
    <row r="15" spans="1:10" s="4" customFormat="1" ht="56.25" x14ac:dyDescent="0.25">
      <c r="A15" s="2"/>
      <c r="B15" s="93" t="s">
        <v>220</v>
      </c>
      <c r="C15" s="17" t="s">
        <v>93</v>
      </c>
      <c r="D15" s="18">
        <f>D16+D18</f>
        <v>766.5</v>
      </c>
      <c r="E15" s="18">
        <f>E16+E18</f>
        <v>0</v>
      </c>
      <c r="F15" s="18">
        <f>F17</f>
        <v>605.4</v>
      </c>
      <c r="G15" s="18">
        <f>G17</f>
        <v>0</v>
      </c>
      <c r="H15" s="18">
        <f>H17</f>
        <v>605.4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1">D17</f>
        <v>766.5</v>
      </c>
      <c r="E16" s="65">
        <f t="shared" si="1"/>
        <v>0</v>
      </c>
      <c r="F16" s="65">
        <f t="shared" si="1"/>
        <v>605.4</v>
      </c>
      <c r="G16" s="65">
        <f t="shared" si="1"/>
        <v>0</v>
      </c>
      <c r="H16" s="65">
        <f t="shared" si="1"/>
        <v>605.4</v>
      </c>
      <c r="I16" s="65">
        <f t="shared" si="1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766.5</v>
      </c>
      <c r="E17" s="57">
        <v>0</v>
      </c>
      <c r="F17" s="57">
        <v>605.4</v>
      </c>
      <c r="G17" s="57">
        <v>0</v>
      </c>
      <c r="H17" s="57">
        <v>605.4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113</v>
      </c>
      <c r="D18" s="57">
        <f t="shared" ref="D18:I18" si="2">D19</f>
        <v>0</v>
      </c>
      <c r="E18" s="57">
        <f t="shared" si="2"/>
        <v>0</v>
      </c>
      <c r="F18" s="57">
        <f t="shared" si="2"/>
        <v>0</v>
      </c>
      <c r="G18" s="57">
        <f t="shared" si="2"/>
        <v>0</v>
      </c>
      <c r="H18" s="57">
        <f t="shared" si="2"/>
        <v>0</v>
      </c>
      <c r="I18" s="80">
        <f t="shared" si="2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112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199</v>
      </c>
      <c r="C20" s="63" t="s">
        <v>200</v>
      </c>
      <c r="D20" s="95">
        <f t="shared" ref="D20:I20" si="3">D21</f>
        <v>0.5</v>
      </c>
      <c r="E20" s="127">
        <f t="shared" si="3"/>
        <v>0</v>
      </c>
      <c r="F20" s="95">
        <f t="shared" si="3"/>
        <v>0</v>
      </c>
      <c r="G20" s="95">
        <f t="shared" si="3"/>
        <v>0</v>
      </c>
      <c r="H20" s="95">
        <f t="shared" si="3"/>
        <v>0</v>
      </c>
      <c r="I20" s="98">
        <f t="shared" si="3"/>
        <v>0</v>
      </c>
      <c r="J20" s="96"/>
    </row>
    <row r="21" spans="1:10" s="119" customFormat="1" ht="56.25" x14ac:dyDescent="0.25">
      <c r="A21" s="118"/>
      <c r="B21" s="122" t="s">
        <v>221</v>
      </c>
      <c r="C21" s="125" t="s">
        <v>201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209</v>
      </c>
      <c r="D22" s="57">
        <f>D23</f>
        <v>0.5</v>
      </c>
      <c r="E22" s="78"/>
      <c r="F22" s="57">
        <f>F23</f>
        <v>0</v>
      </c>
      <c r="G22" s="57"/>
      <c r="H22" s="57">
        <f>H23</f>
        <v>0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202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4">D25</f>
        <v>1241.3</v>
      </c>
      <c r="E24" s="64">
        <f t="shared" si="4"/>
        <v>0</v>
      </c>
      <c r="F24" s="64">
        <f t="shared" si="4"/>
        <v>849.80000000000007</v>
      </c>
      <c r="G24" s="64">
        <f t="shared" si="4"/>
        <v>0</v>
      </c>
      <c r="H24" s="64">
        <f t="shared" si="4"/>
        <v>841.2</v>
      </c>
      <c r="I24" s="64">
        <f t="shared" si="4"/>
        <v>0</v>
      </c>
      <c r="J24" s="8"/>
    </row>
    <row r="25" spans="1:10" s="4" customFormat="1" ht="56.25" x14ac:dyDescent="0.25">
      <c r="A25" s="2"/>
      <c r="B25" s="93" t="s">
        <v>221</v>
      </c>
      <c r="C25" s="17" t="s">
        <v>96</v>
      </c>
      <c r="D25" s="19">
        <f>D26+D30+D28</f>
        <v>1241.3</v>
      </c>
      <c r="E25" s="19">
        <f>E26+E28</f>
        <v>0</v>
      </c>
      <c r="F25" s="19">
        <f>F26+F30</f>
        <v>849.80000000000007</v>
      </c>
      <c r="G25" s="19">
        <f>G26+G30</f>
        <v>0</v>
      </c>
      <c r="H25" s="19">
        <f>H26+H30</f>
        <v>841.2</v>
      </c>
      <c r="I25" s="19">
        <f>I26+I30</f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5">D27</f>
        <v>1218.0999999999999</v>
      </c>
      <c r="E26" s="57">
        <f t="shared" si="5"/>
        <v>0</v>
      </c>
      <c r="F26" s="57">
        <f t="shared" si="5"/>
        <v>826.6</v>
      </c>
      <c r="G26" s="57">
        <f t="shared" si="5"/>
        <v>0</v>
      </c>
      <c r="H26" s="57">
        <f t="shared" si="5"/>
        <v>818.2</v>
      </c>
      <c r="I26" s="57">
        <f t="shared" si="5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1218.0999999999999</v>
      </c>
      <c r="E27" s="57">
        <v>0</v>
      </c>
      <c r="F27" s="57">
        <v>826.6</v>
      </c>
      <c r="G27" s="57">
        <v>0</v>
      </c>
      <c r="H27" s="57">
        <v>818.2</v>
      </c>
      <c r="I27" s="80">
        <v>0</v>
      </c>
      <c r="J27" s="8"/>
    </row>
    <row r="28" spans="1:10" s="62" customFormat="1" ht="41.25" hidden="1" customHeight="1" x14ac:dyDescent="0.2">
      <c r="A28" s="59"/>
      <c r="B28" s="16" t="s">
        <v>56</v>
      </c>
      <c r="C28" s="55" t="s">
        <v>114</v>
      </c>
      <c r="D28" s="57">
        <f t="shared" ref="D28:I28" si="6">D29</f>
        <v>0</v>
      </c>
      <c r="E28" s="57">
        <f t="shared" si="6"/>
        <v>0</v>
      </c>
      <c r="F28" s="57">
        <f t="shared" si="6"/>
        <v>0</v>
      </c>
      <c r="G28" s="57">
        <f t="shared" si="6"/>
        <v>0</v>
      </c>
      <c r="H28" s="57">
        <f t="shared" si="6"/>
        <v>0</v>
      </c>
      <c r="I28" s="80">
        <f t="shared" si="6"/>
        <v>0</v>
      </c>
      <c r="J28" s="61"/>
    </row>
    <row r="29" spans="1:10" s="62" customFormat="1" ht="39.75" hidden="1" customHeight="1" x14ac:dyDescent="0.2">
      <c r="A29" s="59"/>
      <c r="B29" s="16" t="s">
        <v>28</v>
      </c>
      <c r="C29" s="55" t="s">
        <v>115</v>
      </c>
      <c r="D29" s="57"/>
      <c r="E29" s="57"/>
      <c r="F29" s="57">
        <v>0</v>
      </c>
      <c r="G29" s="57">
        <v>0</v>
      </c>
      <c r="H29" s="57">
        <v>0</v>
      </c>
      <c r="I29" s="80">
        <v>0</v>
      </c>
      <c r="J29" s="61"/>
    </row>
    <row r="30" spans="1:10" s="4" customFormat="1" ht="93.75" x14ac:dyDescent="0.25">
      <c r="A30" s="2"/>
      <c r="B30" s="16" t="s">
        <v>46</v>
      </c>
      <c r="C30" s="55" t="s">
        <v>99</v>
      </c>
      <c r="D30" s="57">
        <f t="shared" ref="D30:I30" si="7">D31</f>
        <v>23.2</v>
      </c>
      <c r="E30" s="57">
        <f t="shared" si="7"/>
        <v>0</v>
      </c>
      <c r="F30" s="57">
        <f t="shared" si="7"/>
        <v>23.2</v>
      </c>
      <c r="G30" s="57">
        <f t="shared" si="7"/>
        <v>0</v>
      </c>
      <c r="H30" s="57">
        <f t="shared" si="7"/>
        <v>23</v>
      </c>
      <c r="I30" s="57">
        <f t="shared" si="7"/>
        <v>0</v>
      </c>
      <c r="J30" s="8"/>
    </row>
    <row r="31" spans="1:10" s="4" customFormat="1" ht="18.75" x14ac:dyDescent="0.25">
      <c r="A31" s="2"/>
      <c r="B31" s="16" t="s">
        <v>15</v>
      </c>
      <c r="C31" s="17" t="s">
        <v>125</v>
      </c>
      <c r="D31" s="19">
        <v>23.2</v>
      </c>
      <c r="E31" s="19">
        <v>0</v>
      </c>
      <c r="F31" s="19">
        <v>23.2</v>
      </c>
      <c r="G31" s="19">
        <v>0</v>
      </c>
      <c r="H31" s="19">
        <v>23</v>
      </c>
      <c r="I31" s="81">
        <v>0</v>
      </c>
      <c r="J31" s="8"/>
    </row>
    <row r="32" spans="1:10" s="74" customFormat="1" ht="56.25" x14ac:dyDescent="0.25">
      <c r="A32" s="2"/>
      <c r="B32" s="14" t="s">
        <v>53</v>
      </c>
      <c r="C32" s="71" t="s">
        <v>54</v>
      </c>
      <c r="D32" s="64">
        <f t="shared" ref="D32:E34" si="8">D33</f>
        <v>60.9</v>
      </c>
      <c r="E32" s="64">
        <f t="shared" si="8"/>
        <v>0</v>
      </c>
      <c r="F32" s="64">
        <f t="shared" ref="F32:I32" si="9">F34</f>
        <v>0</v>
      </c>
      <c r="G32" s="64">
        <f t="shared" si="9"/>
        <v>0</v>
      </c>
      <c r="H32" s="64">
        <f t="shared" si="9"/>
        <v>0</v>
      </c>
      <c r="I32" s="79">
        <f t="shared" si="9"/>
        <v>0</v>
      </c>
      <c r="J32" s="73"/>
    </row>
    <row r="33" spans="1:10" s="97" customFormat="1" ht="56.25" x14ac:dyDescent="0.25">
      <c r="A33" s="92"/>
      <c r="B33" s="93" t="s">
        <v>222</v>
      </c>
      <c r="C33" s="94" t="s">
        <v>100</v>
      </c>
      <c r="D33" s="95">
        <f t="shared" si="8"/>
        <v>60.9</v>
      </c>
      <c r="E33" s="95">
        <f t="shared" si="8"/>
        <v>0</v>
      </c>
      <c r="F33" s="95">
        <f>F34</f>
        <v>0</v>
      </c>
      <c r="G33" s="95">
        <f>G34</f>
        <v>0</v>
      </c>
      <c r="H33" s="95">
        <f>H34</f>
        <v>0</v>
      </c>
      <c r="I33" s="98">
        <f>I34</f>
        <v>0</v>
      </c>
      <c r="J33" s="96"/>
    </row>
    <row r="34" spans="1:10" s="4" customFormat="1" ht="98.25" customHeight="1" x14ac:dyDescent="0.25">
      <c r="A34" s="2"/>
      <c r="B34" s="16" t="s">
        <v>46</v>
      </c>
      <c r="C34" s="55" t="s">
        <v>101</v>
      </c>
      <c r="D34" s="57">
        <f>D35</f>
        <v>60.9</v>
      </c>
      <c r="E34" s="57">
        <f t="shared" si="8"/>
        <v>0</v>
      </c>
      <c r="F34" s="57">
        <f>F35</f>
        <v>0</v>
      </c>
      <c r="G34" s="78">
        <v>0</v>
      </c>
      <c r="H34" s="57">
        <f>H35</f>
        <v>0</v>
      </c>
      <c r="I34" s="80">
        <f>I35</f>
        <v>0</v>
      </c>
      <c r="J34" s="8"/>
    </row>
    <row r="35" spans="1:10" s="4" customFormat="1" ht="18.75" x14ac:dyDescent="0.25">
      <c r="A35" s="2"/>
      <c r="B35" s="16" t="s">
        <v>15</v>
      </c>
      <c r="C35" s="55" t="s">
        <v>102</v>
      </c>
      <c r="D35" s="19">
        <v>60.9</v>
      </c>
      <c r="E35" s="19">
        <v>0</v>
      </c>
      <c r="F35" s="19">
        <v>0</v>
      </c>
      <c r="G35" s="19">
        <v>0</v>
      </c>
      <c r="H35" s="19">
        <v>0</v>
      </c>
      <c r="I35" s="81">
        <v>0</v>
      </c>
      <c r="J35" s="8"/>
    </row>
    <row r="36" spans="1:10" s="97" customFormat="1" ht="18.75" hidden="1" x14ac:dyDescent="0.25">
      <c r="A36" s="92"/>
      <c r="B36" s="100" t="s">
        <v>179</v>
      </c>
      <c r="C36" s="71" t="s">
        <v>180</v>
      </c>
      <c r="D36" s="20">
        <f t="shared" ref="D36:E38" si="10">D37</f>
        <v>0</v>
      </c>
      <c r="E36" s="20">
        <f t="shared" si="10"/>
        <v>0</v>
      </c>
      <c r="F36" s="20">
        <v>0</v>
      </c>
      <c r="G36" s="20">
        <v>0</v>
      </c>
      <c r="H36" s="20">
        <v>0</v>
      </c>
      <c r="I36" s="111">
        <v>0</v>
      </c>
      <c r="J36" s="96"/>
    </row>
    <row r="37" spans="1:10" s="97" customFormat="1" ht="56.25" hidden="1" x14ac:dyDescent="0.25">
      <c r="A37" s="92"/>
      <c r="B37" s="109" t="s">
        <v>119</v>
      </c>
      <c r="C37" s="110" t="s">
        <v>181</v>
      </c>
      <c r="D37" s="19">
        <f t="shared" si="10"/>
        <v>0</v>
      </c>
      <c r="E37" s="19">
        <f t="shared" si="10"/>
        <v>0</v>
      </c>
      <c r="F37" s="19">
        <v>0</v>
      </c>
      <c r="G37" s="19">
        <v>0</v>
      </c>
      <c r="H37" s="19">
        <v>0</v>
      </c>
      <c r="I37" s="81">
        <v>0</v>
      </c>
      <c r="J37" s="96"/>
    </row>
    <row r="38" spans="1:10" s="97" customFormat="1" ht="18.75" hidden="1" x14ac:dyDescent="0.25">
      <c r="A38" s="92"/>
      <c r="B38" s="109" t="s">
        <v>182</v>
      </c>
      <c r="C38" s="110" t="s">
        <v>183</v>
      </c>
      <c r="D38" s="19">
        <f t="shared" si="10"/>
        <v>0</v>
      </c>
      <c r="E38" s="19">
        <f t="shared" si="10"/>
        <v>0</v>
      </c>
      <c r="F38" s="19">
        <v>0</v>
      </c>
      <c r="G38" s="19">
        <v>0</v>
      </c>
      <c r="H38" s="19">
        <v>0</v>
      </c>
      <c r="I38" s="81">
        <v>0</v>
      </c>
      <c r="J38" s="96"/>
    </row>
    <row r="39" spans="1:10" s="4" customFormat="1" ht="18.75" hidden="1" x14ac:dyDescent="0.25">
      <c r="A39" s="3"/>
      <c r="B39" s="109" t="s">
        <v>184</v>
      </c>
      <c r="C39" s="110" t="s">
        <v>185</v>
      </c>
      <c r="D39" s="19"/>
      <c r="E39" s="19">
        <v>0</v>
      </c>
      <c r="F39" s="19">
        <v>0</v>
      </c>
      <c r="G39" s="19">
        <v>0</v>
      </c>
      <c r="H39" s="19">
        <v>0</v>
      </c>
      <c r="I39" s="81">
        <v>0</v>
      </c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1">D41</f>
        <v>20</v>
      </c>
      <c r="E40" s="20">
        <f t="shared" si="11"/>
        <v>0</v>
      </c>
      <c r="F40" s="20">
        <f t="shared" si="11"/>
        <v>20</v>
      </c>
      <c r="G40" s="20">
        <f t="shared" si="11"/>
        <v>0</v>
      </c>
      <c r="H40" s="20">
        <f t="shared" si="11"/>
        <v>20</v>
      </c>
      <c r="I40" s="20">
        <f t="shared" si="11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57</v>
      </c>
      <c r="D41" s="19">
        <f>D42</f>
        <v>20</v>
      </c>
      <c r="E41" s="19">
        <f t="shared" si="11"/>
        <v>0</v>
      </c>
      <c r="F41" s="19">
        <f t="shared" si="11"/>
        <v>20</v>
      </c>
      <c r="G41" s="19">
        <f t="shared" si="11"/>
        <v>0</v>
      </c>
      <c r="H41" s="19">
        <f t="shared" si="11"/>
        <v>20</v>
      </c>
      <c r="I41" s="19">
        <f t="shared" si="11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58</v>
      </c>
      <c r="D42" s="19">
        <f>D43</f>
        <v>20</v>
      </c>
      <c r="E42" s="19">
        <f t="shared" si="11"/>
        <v>0</v>
      </c>
      <c r="F42" s="19">
        <f t="shared" si="11"/>
        <v>20</v>
      </c>
      <c r="G42" s="19">
        <f t="shared" si="11"/>
        <v>0</v>
      </c>
      <c r="H42" s="19">
        <f t="shared" si="11"/>
        <v>20</v>
      </c>
      <c r="I42" s="19">
        <f t="shared" si="11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59</v>
      </c>
      <c r="D43" s="19">
        <v>20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>D45</f>
        <v>328.31524000000002</v>
      </c>
      <c r="E44" s="20">
        <f t="shared" ref="E44:I45" si="12">E45</f>
        <v>0</v>
      </c>
      <c r="F44" s="20">
        <f t="shared" si="12"/>
        <v>45.78</v>
      </c>
      <c r="G44" s="20">
        <f t="shared" si="12"/>
        <v>0</v>
      </c>
      <c r="H44" s="20">
        <f t="shared" si="12"/>
        <v>6.8</v>
      </c>
      <c r="I44" s="20">
        <f t="shared" si="12"/>
        <v>0</v>
      </c>
      <c r="J44" s="8"/>
    </row>
    <row r="45" spans="1:10" s="4" customFormat="1" ht="56.25" x14ac:dyDescent="0.25">
      <c r="A45" s="2"/>
      <c r="B45" s="93" t="s">
        <v>221</v>
      </c>
      <c r="C45" s="17" t="s">
        <v>103</v>
      </c>
      <c r="D45" s="24">
        <f>D46+D49+D52</f>
        <v>328.31524000000002</v>
      </c>
      <c r="E45" s="24">
        <f>E46+E49</f>
        <v>0</v>
      </c>
      <c r="F45" s="24">
        <f>F46+F52</f>
        <v>45.78</v>
      </c>
      <c r="G45" s="24">
        <f t="shared" si="12"/>
        <v>0</v>
      </c>
      <c r="H45" s="24">
        <f>H46+H52</f>
        <v>6.8</v>
      </c>
      <c r="I45" s="24">
        <f t="shared" si="12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104</v>
      </c>
      <c r="D46" s="24">
        <f>D47+D48+D51</f>
        <v>323.31524000000002</v>
      </c>
      <c r="E46" s="24">
        <f>E47</f>
        <v>0</v>
      </c>
      <c r="F46" s="24">
        <f>F47+F48+F51</f>
        <v>45.78</v>
      </c>
      <c r="G46" s="24">
        <f>G47</f>
        <v>0</v>
      </c>
      <c r="H46" s="24">
        <f>H47+H48+H51</f>
        <v>6.8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211</v>
      </c>
      <c r="C47" s="55" t="s">
        <v>105</v>
      </c>
      <c r="D47" s="56">
        <v>321.31524000000002</v>
      </c>
      <c r="E47" s="56">
        <v>0</v>
      </c>
      <c r="F47" s="56">
        <v>43.78</v>
      </c>
      <c r="G47" s="56">
        <v>0</v>
      </c>
      <c r="H47" s="56">
        <v>4.8</v>
      </c>
      <c r="I47" s="56">
        <v>0</v>
      </c>
      <c r="J47" s="21" t="s">
        <v>43</v>
      </c>
    </row>
    <row r="48" spans="1:10" s="4" customFormat="1" ht="31.5" hidden="1" customHeight="1" x14ac:dyDescent="0.25">
      <c r="A48" s="2"/>
      <c r="B48" s="60" t="s">
        <v>30</v>
      </c>
      <c r="C48" s="26" t="s">
        <v>106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116</v>
      </c>
      <c r="D49" s="27">
        <f t="shared" ref="D49:I49" si="13">D50</f>
        <v>0</v>
      </c>
      <c r="E49" s="27">
        <f t="shared" si="13"/>
        <v>0</v>
      </c>
      <c r="F49" s="27">
        <f t="shared" si="13"/>
        <v>0</v>
      </c>
      <c r="G49" s="27">
        <f t="shared" si="13"/>
        <v>0</v>
      </c>
      <c r="H49" s="27">
        <f t="shared" si="13"/>
        <v>0</v>
      </c>
      <c r="I49" s="27">
        <f t="shared" si="13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117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62" customFormat="1" ht="31.15" customHeight="1" x14ac:dyDescent="0.2">
      <c r="A51" s="59"/>
      <c r="B51" s="60" t="s">
        <v>210</v>
      </c>
      <c r="C51" s="125" t="s">
        <v>106</v>
      </c>
      <c r="D51" s="57">
        <v>2</v>
      </c>
      <c r="E51" s="57">
        <v>0</v>
      </c>
      <c r="F51" s="57">
        <v>2</v>
      </c>
      <c r="G51" s="57">
        <v>0</v>
      </c>
      <c r="H51" s="57">
        <v>2</v>
      </c>
      <c r="I51" s="80">
        <v>0</v>
      </c>
      <c r="J51" s="61" t="s">
        <v>44</v>
      </c>
    </row>
    <row r="52" spans="1:10" s="4" customFormat="1" ht="100.5" customHeight="1" x14ac:dyDescent="0.25">
      <c r="A52" s="92"/>
      <c r="B52" s="93" t="s">
        <v>46</v>
      </c>
      <c r="C52" s="55" t="s">
        <v>148</v>
      </c>
      <c r="D52" s="105">
        <f>D53</f>
        <v>5</v>
      </c>
      <c r="E52" s="105">
        <f t="shared" ref="E52:I52" si="14">E53</f>
        <v>0</v>
      </c>
      <c r="F52" s="105">
        <f t="shared" si="14"/>
        <v>0</v>
      </c>
      <c r="G52" s="105">
        <f t="shared" si="14"/>
        <v>0</v>
      </c>
      <c r="H52" s="105">
        <f t="shared" si="14"/>
        <v>0</v>
      </c>
      <c r="I52" s="105">
        <f t="shared" si="14"/>
        <v>0</v>
      </c>
      <c r="J52" s="21"/>
    </row>
    <row r="53" spans="1:10" s="4" customFormat="1" ht="37.15" customHeight="1" x14ac:dyDescent="0.25">
      <c r="A53" s="92"/>
      <c r="B53" s="93" t="s">
        <v>15</v>
      </c>
      <c r="C53" s="55" t="s">
        <v>152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1"/>
    </row>
    <row r="54" spans="1:10" s="74" customFormat="1" ht="19.5" customHeight="1" x14ac:dyDescent="0.25">
      <c r="A54" s="2"/>
      <c r="B54" s="88" t="s">
        <v>77</v>
      </c>
      <c r="C54" s="29" t="s">
        <v>78</v>
      </c>
      <c r="D54" s="30">
        <f t="shared" ref="D54:I54" si="15">D55</f>
        <v>137.76</v>
      </c>
      <c r="E54" s="30">
        <f t="shared" si="15"/>
        <v>137.76</v>
      </c>
      <c r="F54" s="30">
        <f t="shared" si="15"/>
        <v>151.57999999999998</v>
      </c>
      <c r="G54" s="30">
        <f t="shared" si="15"/>
        <v>151.57999999999998</v>
      </c>
      <c r="H54" s="30">
        <f t="shared" si="15"/>
        <v>165.62</v>
      </c>
      <c r="I54" s="30">
        <f t="shared" si="15"/>
        <v>165.62</v>
      </c>
      <c r="J54" s="84"/>
    </row>
    <row r="55" spans="1:10" s="4" customFormat="1" ht="18.75" x14ac:dyDescent="0.25">
      <c r="A55" s="2"/>
      <c r="B55" s="28" t="s">
        <v>13</v>
      </c>
      <c r="C55" s="29" t="s">
        <v>14</v>
      </c>
      <c r="D55" s="30">
        <f t="shared" ref="D55:I56" si="16">D56</f>
        <v>137.76</v>
      </c>
      <c r="E55" s="30">
        <f t="shared" si="16"/>
        <v>137.76</v>
      </c>
      <c r="F55" s="30">
        <f t="shared" si="16"/>
        <v>151.57999999999998</v>
      </c>
      <c r="G55" s="30">
        <f t="shared" si="16"/>
        <v>151.57999999999998</v>
      </c>
      <c r="H55" s="30">
        <f t="shared" si="16"/>
        <v>165.62</v>
      </c>
      <c r="I55" s="30">
        <f t="shared" si="16"/>
        <v>165.62</v>
      </c>
      <c r="J55" s="8"/>
    </row>
    <row r="56" spans="1:10" s="6" customFormat="1" ht="56.25" x14ac:dyDescent="0.3">
      <c r="A56" s="2"/>
      <c r="B56" s="93" t="s">
        <v>221</v>
      </c>
      <c r="C56" s="32" t="s">
        <v>120</v>
      </c>
      <c r="D56" s="33">
        <f>D57</f>
        <v>137.76</v>
      </c>
      <c r="E56" s="33">
        <f t="shared" si="16"/>
        <v>137.76</v>
      </c>
      <c r="F56" s="33">
        <f>F57</f>
        <v>151.57999999999998</v>
      </c>
      <c r="G56" s="33">
        <f t="shared" si="16"/>
        <v>151.57999999999998</v>
      </c>
      <c r="H56" s="33">
        <f t="shared" si="16"/>
        <v>165.62</v>
      </c>
      <c r="I56" s="131">
        <f t="shared" si="16"/>
        <v>165.62</v>
      </c>
      <c r="J56" s="8"/>
    </row>
    <row r="57" spans="1:10" s="6" customFormat="1" ht="37.5" x14ac:dyDescent="0.3">
      <c r="A57" s="2"/>
      <c r="B57" s="31" t="s">
        <v>127</v>
      </c>
      <c r="C57" s="34" t="s">
        <v>121</v>
      </c>
      <c r="D57" s="35">
        <f t="shared" ref="D57:I57" si="17">D58+D59</f>
        <v>137.76</v>
      </c>
      <c r="E57" s="35">
        <f t="shared" si="17"/>
        <v>137.76</v>
      </c>
      <c r="F57" s="35">
        <f>F58+F59</f>
        <v>151.57999999999998</v>
      </c>
      <c r="G57" s="35">
        <f t="shared" si="17"/>
        <v>151.57999999999998</v>
      </c>
      <c r="H57" s="35">
        <f t="shared" si="17"/>
        <v>165.62</v>
      </c>
      <c r="I57" s="132">
        <f t="shared" si="17"/>
        <v>165.62</v>
      </c>
      <c r="J57" s="8"/>
    </row>
    <row r="58" spans="1:10" s="4" customFormat="1" ht="37.5" x14ac:dyDescent="0.25">
      <c r="A58" s="2"/>
      <c r="B58" s="16" t="s">
        <v>28</v>
      </c>
      <c r="C58" s="67" t="s">
        <v>122</v>
      </c>
      <c r="D58" s="68">
        <v>134.88</v>
      </c>
      <c r="E58" s="68">
        <v>134.88</v>
      </c>
      <c r="F58" s="68">
        <v>148.69999999999999</v>
      </c>
      <c r="G58" s="68">
        <v>148.69999999999999</v>
      </c>
      <c r="H58" s="68">
        <v>162.74</v>
      </c>
      <c r="I58" s="133">
        <v>162.74</v>
      </c>
      <c r="J58" s="8"/>
    </row>
    <row r="59" spans="1:10" s="4" customFormat="1" ht="37.5" x14ac:dyDescent="0.25">
      <c r="A59" s="92"/>
      <c r="B59" s="93" t="s">
        <v>211</v>
      </c>
      <c r="C59" s="130" t="s">
        <v>128</v>
      </c>
      <c r="D59" s="68">
        <v>2.88</v>
      </c>
      <c r="E59" s="68">
        <v>2.88</v>
      </c>
      <c r="F59" s="68">
        <v>2.88</v>
      </c>
      <c r="G59" s="68">
        <v>2.88</v>
      </c>
      <c r="H59" s="68">
        <v>2.88</v>
      </c>
      <c r="I59" s="133">
        <v>2.88</v>
      </c>
      <c r="J59" s="8"/>
    </row>
    <row r="60" spans="1:10" s="74" customFormat="1" ht="31.5" x14ac:dyDescent="0.25">
      <c r="A60" s="2"/>
      <c r="B60" s="86" t="s">
        <v>79</v>
      </c>
      <c r="C60" s="85" t="s">
        <v>80</v>
      </c>
      <c r="D60" s="115">
        <f t="shared" ref="D60:I60" si="18">D61+D67</f>
        <v>57.128</v>
      </c>
      <c r="E60" s="115">
        <f t="shared" si="18"/>
        <v>0</v>
      </c>
      <c r="F60" s="115">
        <f t="shared" si="18"/>
        <v>10</v>
      </c>
      <c r="G60" s="115">
        <f t="shared" si="18"/>
        <v>0</v>
      </c>
      <c r="H60" s="115">
        <f t="shared" si="18"/>
        <v>10</v>
      </c>
      <c r="I60" s="89">
        <f t="shared" si="18"/>
        <v>0</v>
      </c>
      <c r="J60" s="73"/>
    </row>
    <row r="61" spans="1:10" s="4" customFormat="1" ht="44.25" customHeight="1" x14ac:dyDescent="0.25">
      <c r="A61" s="2"/>
      <c r="B61" s="10" t="s">
        <v>7</v>
      </c>
      <c r="C61" s="22" t="s">
        <v>8</v>
      </c>
      <c r="D61" s="20">
        <f t="shared" ref="D61:I61" si="19">D62</f>
        <v>5</v>
      </c>
      <c r="E61" s="20">
        <f t="shared" si="19"/>
        <v>0</v>
      </c>
      <c r="F61" s="20">
        <f t="shared" si="19"/>
        <v>5</v>
      </c>
      <c r="G61" s="20">
        <f t="shared" si="19"/>
        <v>0</v>
      </c>
      <c r="H61" s="20">
        <f t="shared" si="19"/>
        <v>5</v>
      </c>
      <c r="I61" s="20">
        <f t="shared" si="19"/>
        <v>0</v>
      </c>
      <c r="J61" s="8"/>
    </row>
    <row r="62" spans="1:10" s="4" customFormat="1" ht="18.75" x14ac:dyDescent="0.25">
      <c r="A62" s="2"/>
      <c r="B62" s="36" t="s">
        <v>36</v>
      </c>
      <c r="C62" s="17" t="s">
        <v>60</v>
      </c>
      <c r="D62" s="19">
        <f t="shared" ref="D62:I62" si="20">D63+D65</f>
        <v>5</v>
      </c>
      <c r="E62" s="19">
        <f t="shared" si="20"/>
        <v>0</v>
      </c>
      <c r="F62" s="19">
        <f t="shared" si="20"/>
        <v>5</v>
      </c>
      <c r="G62" s="19">
        <f t="shared" si="20"/>
        <v>0</v>
      </c>
      <c r="H62" s="19">
        <f t="shared" si="20"/>
        <v>5</v>
      </c>
      <c r="I62" s="19">
        <f t="shared" si="20"/>
        <v>0</v>
      </c>
      <c r="J62" s="8"/>
    </row>
    <row r="63" spans="1:10" s="4" customFormat="1" ht="18.75" hidden="1" x14ac:dyDescent="0.25">
      <c r="A63" s="2"/>
      <c r="B63" s="99" t="s">
        <v>41</v>
      </c>
      <c r="C63" s="17" t="s">
        <v>166</v>
      </c>
      <c r="D63" s="19">
        <f>D64</f>
        <v>0</v>
      </c>
      <c r="E63" s="19">
        <f>E64</f>
        <v>0</v>
      </c>
      <c r="F63" s="19">
        <f t="shared" ref="F63:I63" si="21">F64</f>
        <v>0</v>
      </c>
      <c r="G63" s="19">
        <f t="shared" si="21"/>
        <v>0</v>
      </c>
      <c r="H63" s="19">
        <f t="shared" si="21"/>
        <v>0</v>
      </c>
      <c r="I63" s="19">
        <f t="shared" si="21"/>
        <v>0</v>
      </c>
      <c r="J63" s="8"/>
    </row>
    <row r="64" spans="1:10" s="4" customFormat="1" ht="37.5" hidden="1" x14ac:dyDescent="0.25">
      <c r="A64" s="2"/>
      <c r="B64" s="16" t="s">
        <v>29</v>
      </c>
      <c r="C64" s="55" t="s">
        <v>167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8">
        <v>0</v>
      </c>
      <c r="J64" s="8"/>
    </row>
    <row r="65" spans="1:10" s="4" customFormat="1" ht="93.75" x14ac:dyDescent="0.25">
      <c r="A65" s="2"/>
      <c r="B65" s="16" t="s">
        <v>46</v>
      </c>
      <c r="C65" s="55" t="s">
        <v>61</v>
      </c>
      <c r="D65" s="57">
        <f t="shared" ref="D65:I65" si="22">D66</f>
        <v>5</v>
      </c>
      <c r="E65" s="57">
        <f t="shared" si="22"/>
        <v>0</v>
      </c>
      <c r="F65" s="57">
        <f t="shared" si="22"/>
        <v>5</v>
      </c>
      <c r="G65" s="57">
        <f t="shared" si="22"/>
        <v>0</v>
      </c>
      <c r="H65" s="57">
        <f t="shared" si="22"/>
        <v>5</v>
      </c>
      <c r="I65" s="57">
        <f t="shared" si="22"/>
        <v>0</v>
      </c>
      <c r="J65" s="8"/>
    </row>
    <row r="66" spans="1:10" s="4" customFormat="1" ht="18.75" x14ac:dyDescent="0.25">
      <c r="A66" s="2"/>
      <c r="B66" s="16" t="s">
        <v>15</v>
      </c>
      <c r="C66" s="17" t="s">
        <v>62</v>
      </c>
      <c r="D66" s="19">
        <v>5</v>
      </c>
      <c r="E66" s="19">
        <v>0</v>
      </c>
      <c r="F66" s="19">
        <v>5</v>
      </c>
      <c r="G66" s="19">
        <v>0</v>
      </c>
      <c r="H66" s="19">
        <v>5</v>
      </c>
      <c r="I66" s="13">
        <v>0</v>
      </c>
      <c r="J66" s="8" t="s">
        <v>44</v>
      </c>
    </row>
    <row r="67" spans="1:10" s="4" customFormat="1" ht="18.75" x14ac:dyDescent="0.25">
      <c r="A67" s="2"/>
      <c r="B67" s="14" t="s">
        <v>132</v>
      </c>
      <c r="C67" s="22" t="s">
        <v>35</v>
      </c>
      <c r="D67" s="20">
        <f t="shared" ref="D67:I67" si="23">D68</f>
        <v>52.128</v>
      </c>
      <c r="E67" s="20">
        <f t="shared" si="23"/>
        <v>0</v>
      </c>
      <c r="F67" s="20">
        <f t="shared" si="23"/>
        <v>5</v>
      </c>
      <c r="G67" s="20">
        <f t="shared" si="23"/>
        <v>0</v>
      </c>
      <c r="H67" s="20">
        <f t="shared" si="23"/>
        <v>5</v>
      </c>
      <c r="I67" s="20">
        <f t="shared" si="23"/>
        <v>0</v>
      </c>
      <c r="J67" s="8"/>
    </row>
    <row r="68" spans="1:10" s="4" customFormat="1" ht="57" customHeight="1" x14ac:dyDescent="0.25">
      <c r="A68" s="2"/>
      <c r="B68" s="16" t="s">
        <v>172</v>
      </c>
      <c r="C68" s="17" t="s">
        <v>169</v>
      </c>
      <c r="D68" s="19">
        <f>D71+D69</f>
        <v>52.128</v>
      </c>
      <c r="E68" s="19">
        <f t="shared" ref="E68:I68" si="24">E71</f>
        <v>0</v>
      </c>
      <c r="F68" s="19">
        <f>F71+F69</f>
        <v>5</v>
      </c>
      <c r="G68" s="19">
        <f t="shared" si="24"/>
        <v>0</v>
      </c>
      <c r="H68" s="19">
        <f>H71+H69</f>
        <v>5</v>
      </c>
      <c r="I68" s="19">
        <f t="shared" si="24"/>
        <v>0</v>
      </c>
      <c r="J68" s="8"/>
    </row>
    <row r="69" spans="1:10" s="4" customFormat="1" ht="18.75" x14ac:dyDescent="0.25">
      <c r="A69" s="92"/>
      <c r="B69" s="99" t="s">
        <v>41</v>
      </c>
      <c r="C69" s="94" t="s">
        <v>177</v>
      </c>
      <c r="D69" s="19">
        <f>D70</f>
        <v>5</v>
      </c>
      <c r="E69" s="19">
        <f>E70</f>
        <v>0</v>
      </c>
      <c r="F69" s="19">
        <f t="shared" ref="F69:I69" si="25">F70</f>
        <v>5</v>
      </c>
      <c r="G69" s="19">
        <f t="shared" si="25"/>
        <v>0</v>
      </c>
      <c r="H69" s="19">
        <f t="shared" si="25"/>
        <v>5</v>
      </c>
      <c r="I69" s="19">
        <f t="shared" si="25"/>
        <v>0</v>
      </c>
      <c r="J69" s="8"/>
    </row>
    <row r="70" spans="1:10" s="4" customFormat="1" ht="37.5" x14ac:dyDescent="0.25">
      <c r="A70" s="92"/>
      <c r="B70" s="101" t="s">
        <v>211</v>
      </c>
      <c r="C70" s="102" t="s">
        <v>178</v>
      </c>
      <c r="D70" s="57">
        <v>5</v>
      </c>
      <c r="E70" s="57">
        <v>0</v>
      </c>
      <c r="F70" s="57">
        <v>5</v>
      </c>
      <c r="G70" s="57">
        <v>0</v>
      </c>
      <c r="H70" s="57">
        <v>5</v>
      </c>
      <c r="I70" s="58">
        <v>0</v>
      </c>
      <c r="J70" s="8"/>
    </row>
    <row r="71" spans="1:10" s="4" customFormat="1" ht="54.75" customHeight="1" x14ac:dyDescent="0.25">
      <c r="A71" s="2"/>
      <c r="B71" s="16" t="s">
        <v>163</v>
      </c>
      <c r="C71" s="102" t="s">
        <v>170</v>
      </c>
      <c r="D71" s="57">
        <f>D72+D73</f>
        <v>47.128</v>
      </c>
      <c r="E71" s="57">
        <f>E72+E73</f>
        <v>0</v>
      </c>
      <c r="F71" s="57">
        <f>F72+F73</f>
        <v>0</v>
      </c>
      <c r="G71" s="57">
        <f>G72+G73</f>
        <v>0</v>
      </c>
      <c r="H71" s="57">
        <f>H72</f>
        <v>0</v>
      </c>
      <c r="I71" s="70">
        <f>I72+I73</f>
        <v>0</v>
      </c>
      <c r="J71" s="8"/>
    </row>
    <row r="72" spans="1:10" s="4" customFormat="1" ht="37.5" hidden="1" x14ac:dyDescent="0.25">
      <c r="A72" s="2"/>
      <c r="B72" s="16" t="s">
        <v>29</v>
      </c>
      <c r="C72" s="55" t="s">
        <v>118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70">
        <v>0</v>
      </c>
      <c r="J72" s="8"/>
    </row>
    <row r="73" spans="1:10" s="4" customFormat="1" ht="37.5" x14ac:dyDescent="0.25">
      <c r="A73" s="2"/>
      <c r="B73" s="16" t="s">
        <v>47</v>
      </c>
      <c r="C73" s="55" t="s">
        <v>171</v>
      </c>
      <c r="D73" s="57">
        <v>47.128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74" customFormat="1" ht="37.5" hidden="1" x14ac:dyDescent="0.25">
      <c r="A74" s="2"/>
      <c r="B74" s="14" t="s">
        <v>55</v>
      </c>
      <c r="C74" s="71" t="s">
        <v>49</v>
      </c>
      <c r="D74" s="64">
        <f t="shared" ref="D74:I76" si="26">D75</f>
        <v>0</v>
      </c>
      <c r="E74" s="64">
        <f t="shared" si="26"/>
        <v>0</v>
      </c>
      <c r="F74" s="64">
        <f t="shared" si="26"/>
        <v>0</v>
      </c>
      <c r="G74" s="64">
        <f t="shared" si="26"/>
        <v>0</v>
      </c>
      <c r="H74" s="64">
        <f t="shared" si="26"/>
        <v>0</v>
      </c>
      <c r="I74" s="72">
        <f t="shared" si="26"/>
        <v>0</v>
      </c>
      <c r="J74" s="73"/>
    </row>
    <row r="75" spans="1:10" s="4" customFormat="1" ht="18.75" hidden="1" x14ac:dyDescent="0.25">
      <c r="A75" s="2"/>
      <c r="B75" s="16" t="s">
        <v>48</v>
      </c>
      <c r="C75" s="55" t="s">
        <v>50</v>
      </c>
      <c r="D75" s="57">
        <f>D76</f>
        <v>0</v>
      </c>
      <c r="E75" s="57">
        <f>E76</f>
        <v>0</v>
      </c>
      <c r="F75" s="57">
        <f t="shared" si="26"/>
        <v>0</v>
      </c>
      <c r="G75" s="57">
        <f t="shared" si="26"/>
        <v>0</v>
      </c>
      <c r="H75" s="57">
        <f t="shared" si="26"/>
        <v>0</v>
      </c>
      <c r="I75" s="70">
        <f t="shared" si="26"/>
        <v>0</v>
      </c>
      <c r="J75" s="8"/>
    </row>
    <row r="76" spans="1:10" s="4" customFormat="1" ht="59.25" hidden="1" customHeight="1" x14ac:dyDescent="0.25">
      <c r="A76" s="2"/>
      <c r="B76" s="16" t="s">
        <v>73</v>
      </c>
      <c r="C76" s="55" t="s">
        <v>72</v>
      </c>
      <c r="D76" s="57">
        <f t="shared" si="26"/>
        <v>0</v>
      </c>
      <c r="E76" s="57">
        <f t="shared" si="26"/>
        <v>0</v>
      </c>
      <c r="F76" s="57">
        <f t="shared" si="26"/>
        <v>0</v>
      </c>
      <c r="G76" s="57">
        <f t="shared" si="26"/>
        <v>0</v>
      </c>
      <c r="H76" s="57">
        <f t="shared" si="26"/>
        <v>0</v>
      </c>
      <c r="I76" s="70">
        <f t="shared" si="26"/>
        <v>0</v>
      </c>
      <c r="J76" s="8"/>
    </row>
    <row r="77" spans="1:10" s="4" customFormat="1" ht="40.5" hidden="1" customHeight="1" x14ac:dyDescent="0.25">
      <c r="A77" s="2"/>
      <c r="B77" s="16" t="s">
        <v>47</v>
      </c>
      <c r="C77" s="55" t="s">
        <v>74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70">
        <v>0</v>
      </c>
      <c r="J77" s="8"/>
    </row>
    <row r="78" spans="1:10" s="4" customFormat="1" ht="27" customHeight="1" x14ac:dyDescent="0.25">
      <c r="A78" s="3"/>
      <c r="B78" s="88" t="s">
        <v>81</v>
      </c>
      <c r="C78" s="71" t="s">
        <v>82</v>
      </c>
      <c r="D78" s="64">
        <f>D79+D87+D93+D83</f>
        <v>2292.3381100000001</v>
      </c>
      <c r="E78" s="64">
        <f t="shared" ref="E78:I78" si="27">E79+E87+E93+E83</f>
        <v>0</v>
      </c>
      <c r="F78" s="64">
        <f t="shared" si="27"/>
        <v>2065</v>
      </c>
      <c r="G78" s="64">
        <f t="shared" si="27"/>
        <v>0</v>
      </c>
      <c r="H78" s="64">
        <f t="shared" si="27"/>
        <v>2113</v>
      </c>
      <c r="I78" s="72">
        <f t="shared" si="27"/>
        <v>0</v>
      </c>
      <c r="J78" s="8"/>
    </row>
    <row r="79" spans="1:10" s="4" customFormat="1" ht="18.75" hidden="1" x14ac:dyDescent="0.25">
      <c r="A79" s="2"/>
      <c r="B79" s="14" t="s">
        <v>33</v>
      </c>
      <c r="C79" s="22" t="s">
        <v>26</v>
      </c>
      <c r="D79" s="20">
        <f t="shared" ref="D79:I80" si="28">D80</f>
        <v>0</v>
      </c>
      <c r="E79" s="20">
        <f t="shared" si="28"/>
        <v>0</v>
      </c>
      <c r="F79" s="20">
        <f t="shared" si="28"/>
        <v>0</v>
      </c>
      <c r="G79" s="20">
        <f t="shared" si="28"/>
        <v>0</v>
      </c>
      <c r="H79" s="20">
        <f t="shared" si="28"/>
        <v>0</v>
      </c>
      <c r="I79" s="20">
        <f t="shared" si="28"/>
        <v>0</v>
      </c>
      <c r="J79" s="8"/>
    </row>
    <row r="80" spans="1:10" s="4" customFormat="1" ht="66.75" hidden="1" customHeight="1" x14ac:dyDescent="0.25">
      <c r="A80" s="2"/>
      <c r="B80" s="16" t="s">
        <v>133</v>
      </c>
      <c r="C80" s="17" t="s">
        <v>147</v>
      </c>
      <c r="D80" s="37">
        <f>D81</f>
        <v>0</v>
      </c>
      <c r="E80" s="37">
        <f t="shared" si="28"/>
        <v>0</v>
      </c>
      <c r="F80" s="37">
        <f t="shared" si="28"/>
        <v>0</v>
      </c>
      <c r="G80" s="37">
        <f t="shared" si="28"/>
        <v>0</v>
      </c>
      <c r="H80" s="37">
        <f t="shared" si="28"/>
        <v>0</v>
      </c>
      <c r="I80" s="37">
        <f t="shared" si="28"/>
        <v>0</v>
      </c>
      <c r="J80" s="8"/>
    </row>
    <row r="81" spans="1:10" s="4" customFormat="1" ht="37.5" hidden="1" customHeight="1" x14ac:dyDescent="0.25">
      <c r="A81" s="2"/>
      <c r="B81" s="16" t="s">
        <v>158</v>
      </c>
      <c r="C81" s="55" t="s">
        <v>159</v>
      </c>
      <c r="D81" s="75">
        <f>D82</f>
        <v>0</v>
      </c>
      <c r="E81" s="75">
        <f>E82</f>
        <v>0</v>
      </c>
      <c r="F81" s="75">
        <f>F82</f>
        <v>0</v>
      </c>
      <c r="G81" s="75">
        <f>G82</f>
        <v>0</v>
      </c>
      <c r="H81" s="75">
        <f>H82</f>
        <v>0</v>
      </c>
      <c r="I81" s="75">
        <f>I82</f>
        <v>0</v>
      </c>
      <c r="J81" s="8"/>
    </row>
    <row r="82" spans="1:10" s="4" customFormat="1" ht="45.75" hidden="1" customHeight="1" x14ac:dyDescent="0.25">
      <c r="A82" s="2"/>
      <c r="B82" s="101" t="s">
        <v>29</v>
      </c>
      <c r="C82" s="102" t="s">
        <v>160</v>
      </c>
      <c r="D82" s="75"/>
      <c r="E82" s="75"/>
      <c r="F82" s="57"/>
      <c r="G82" s="57"/>
      <c r="H82" s="57"/>
      <c r="I82" s="58"/>
      <c r="J82" s="8"/>
    </row>
    <row r="83" spans="1:10" s="97" customFormat="1" ht="22.5" hidden="1" customHeight="1" x14ac:dyDescent="0.25">
      <c r="A83" s="92"/>
      <c r="B83" s="100" t="s">
        <v>33</v>
      </c>
      <c r="C83" s="71" t="s">
        <v>26</v>
      </c>
      <c r="D83" s="112">
        <f t="shared" ref="D83:I83" si="29">D84</f>
        <v>0</v>
      </c>
      <c r="E83" s="112">
        <f t="shared" si="29"/>
        <v>0</v>
      </c>
      <c r="F83" s="95">
        <f t="shared" si="29"/>
        <v>0</v>
      </c>
      <c r="G83" s="95">
        <f t="shared" si="29"/>
        <v>0</v>
      </c>
      <c r="H83" s="95">
        <f t="shared" si="29"/>
        <v>0</v>
      </c>
      <c r="I83" s="113">
        <f t="shared" si="29"/>
        <v>0</v>
      </c>
      <c r="J83" s="96"/>
    </row>
    <row r="84" spans="1:10" s="4" customFormat="1" ht="60" hidden="1" customHeight="1" x14ac:dyDescent="0.25">
      <c r="A84" s="3"/>
      <c r="B84" s="109" t="s">
        <v>168</v>
      </c>
      <c r="C84" s="102" t="s">
        <v>147</v>
      </c>
      <c r="D84" s="75">
        <f>D85</f>
        <v>0</v>
      </c>
      <c r="E84" s="75">
        <f>E85</f>
        <v>0</v>
      </c>
      <c r="F84" s="57"/>
      <c r="G84" s="57">
        <f t="shared" ref="G84:I85" si="30">G85</f>
        <v>0</v>
      </c>
      <c r="H84" s="57">
        <f t="shared" si="30"/>
        <v>0</v>
      </c>
      <c r="I84" s="58">
        <f t="shared" si="30"/>
        <v>0</v>
      </c>
      <c r="J84" s="8"/>
    </row>
    <row r="85" spans="1:10" s="4" customFormat="1" ht="22.5" hidden="1" customHeight="1" x14ac:dyDescent="0.25">
      <c r="A85" s="3"/>
      <c r="B85" s="109" t="s">
        <v>189</v>
      </c>
      <c r="C85" s="102" t="s">
        <v>190</v>
      </c>
      <c r="D85" s="75">
        <f>D86</f>
        <v>0</v>
      </c>
      <c r="E85" s="75">
        <f>E86</f>
        <v>0</v>
      </c>
      <c r="F85" s="57">
        <f>F86</f>
        <v>0</v>
      </c>
      <c r="G85" s="57">
        <f t="shared" si="30"/>
        <v>0</v>
      </c>
      <c r="H85" s="57">
        <f t="shared" si="30"/>
        <v>0</v>
      </c>
      <c r="I85" s="58">
        <f t="shared" si="30"/>
        <v>0</v>
      </c>
      <c r="J85" s="8"/>
    </row>
    <row r="86" spans="1:10" s="4" customFormat="1" ht="22.5" hidden="1" customHeight="1" x14ac:dyDescent="0.25">
      <c r="A86" s="3"/>
      <c r="B86" s="109" t="s">
        <v>29</v>
      </c>
      <c r="C86" s="102" t="s">
        <v>191</v>
      </c>
      <c r="D86" s="75"/>
      <c r="E86" s="75">
        <v>0</v>
      </c>
      <c r="F86" s="57">
        <v>0</v>
      </c>
      <c r="G86" s="57">
        <v>0</v>
      </c>
      <c r="H86" s="57">
        <v>0</v>
      </c>
      <c r="I86" s="58">
        <v>0</v>
      </c>
      <c r="J86" s="8"/>
    </row>
    <row r="87" spans="1:10" s="4" customFormat="1" ht="18.75" x14ac:dyDescent="0.25">
      <c r="A87" s="2"/>
      <c r="B87" s="10" t="s">
        <v>131</v>
      </c>
      <c r="C87" s="22" t="s">
        <v>25</v>
      </c>
      <c r="D87" s="20">
        <f t="shared" ref="D87:I87" si="31">D88</f>
        <v>2282.3381100000001</v>
      </c>
      <c r="E87" s="20">
        <f t="shared" si="31"/>
        <v>0</v>
      </c>
      <c r="F87" s="20">
        <f>F88</f>
        <v>2065</v>
      </c>
      <c r="G87" s="20">
        <f t="shared" si="31"/>
        <v>0</v>
      </c>
      <c r="H87" s="20">
        <f t="shared" si="31"/>
        <v>2113</v>
      </c>
      <c r="I87" s="20">
        <f t="shared" si="31"/>
        <v>0</v>
      </c>
      <c r="J87" s="8"/>
    </row>
    <row r="88" spans="1:10" s="4" customFormat="1" ht="61.5" customHeight="1" x14ac:dyDescent="0.25">
      <c r="A88" s="2"/>
      <c r="B88" s="99" t="s">
        <v>218</v>
      </c>
      <c r="C88" s="17" t="s">
        <v>63</v>
      </c>
      <c r="D88" s="19">
        <f>D89+D91</f>
        <v>2282.3381100000001</v>
      </c>
      <c r="E88" s="19">
        <f>E89+E91</f>
        <v>0</v>
      </c>
      <c r="F88" s="19">
        <f t="shared" ref="F88:I88" si="32">F89</f>
        <v>2065</v>
      </c>
      <c r="G88" s="19">
        <f t="shared" si="32"/>
        <v>0</v>
      </c>
      <c r="H88" s="19">
        <f t="shared" si="32"/>
        <v>2113</v>
      </c>
      <c r="I88" s="19">
        <f t="shared" si="32"/>
        <v>0</v>
      </c>
      <c r="J88" s="8"/>
    </row>
    <row r="89" spans="1:10" s="4" customFormat="1" ht="27.75" customHeight="1" x14ac:dyDescent="0.25">
      <c r="A89" s="2"/>
      <c r="B89" s="38" t="s">
        <v>41</v>
      </c>
      <c r="C89" s="17" t="s">
        <v>64</v>
      </c>
      <c r="D89" s="19">
        <f t="shared" ref="D89:I89" si="33">D90</f>
        <v>2282.3381100000001</v>
      </c>
      <c r="E89" s="19">
        <f t="shared" si="33"/>
        <v>0</v>
      </c>
      <c r="F89" s="19">
        <f t="shared" si="33"/>
        <v>2065</v>
      </c>
      <c r="G89" s="19">
        <f t="shared" si="33"/>
        <v>0</v>
      </c>
      <c r="H89" s="19">
        <f t="shared" si="33"/>
        <v>2113</v>
      </c>
      <c r="I89" s="19">
        <f t="shared" si="33"/>
        <v>0</v>
      </c>
      <c r="J89" s="8"/>
    </row>
    <row r="90" spans="1:10" s="4" customFormat="1" ht="37.5" x14ac:dyDescent="0.25">
      <c r="A90" s="2"/>
      <c r="B90" s="16" t="s">
        <v>211</v>
      </c>
      <c r="C90" s="17" t="s">
        <v>65</v>
      </c>
      <c r="D90" s="19">
        <v>2282.3381100000001</v>
      </c>
      <c r="E90" s="19">
        <v>0</v>
      </c>
      <c r="F90" s="19">
        <v>2065</v>
      </c>
      <c r="G90" s="19">
        <v>0</v>
      </c>
      <c r="H90" s="19">
        <v>2113</v>
      </c>
      <c r="I90" s="19">
        <v>0</v>
      </c>
      <c r="J90" s="8"/>
    </row>
    <row r="91" spans="1:10" s="119" customFormat="1" ht="56.25" hidden="1" x14ac:dyDescent="0.25">
      <c r="A91" s="118"/>
      <c r="B91" s="122" t="s">
        <v>195</v>
      </c>
      <c r="C91" s="123" t="s">
        <v>196</v>
      </c>
      <c r="D91" s="124">
        <f>D92</f>
        <v>0</v>
      </c>
      <c r="E91" s="124">
        <f>E92</f>
        <v>0</v>
      </c>
      <c r="F91" s="124"/>
      <c r="G91" s="124"/>
      <c r="H91" s="124"/>
      <c r="I91" s="124"/>
      <c r="J91" s="120"/>
    </row>
    <row r="92" spans="1:10" s="119" customFormat="1" ht="18.75" hidden="1" x14ac:dyDescent="0.25">
      <c r="A92" s="118"/>
      <c r="B92" s="122" t="s">
        <v>15</v>
      </c>
      <c r="C92" s="123" t="s">
        <v>197</v>
      </c>
      <c r="D92" s="124">
        <v>0</v>
      </c>
      <c r="E92" s="124">
        <v>0</v>
      </c>
      <c r="F92" s="124"/>
      <c r="G92" s="124"/>
      <c r="H92" s="124"/>
      <c r="I92" s="124"/>
      <c r="J92" s="120"/>
    </row>
    <row r="93" spans="1:10" s="4" customFormat="1" ht="18.75" x14ac:dyDescent="0.25">
      <c r="A93" s="3"/>
      <c r="B93" s="14" t="s">
        <v>51</v>
      </c>
      <c r="C93" s="22" t="s">
        <v>52</v>
      </c>
      <c r="D93" s="20">
        <f>D97+D94+D102</f>
        <v>10</v>
      </c>
      <c r="E93" s="20">
        <f>E97+E94+E102</f>
        <v>0</v>
      </c>
      <c r="F93" s="20">
        <f>F97+F102</f>
        <v>0</v>
      </c>
      <c r="G93" s="20">
        <f>G97+G102</f>
        <v>0</v>
      </c>
      <c r="H93" s="20">
        <f>H97</f>
        <v>0</v>
      </c>
      <c r="I93" s="20">
        <f>I97</f>
        <v>0</v>
      </c>
      <c r="J93" s="8"/>
    </row>
    <row r="94" spans="1:10" s="4" customFormat="1" ht="56.25" hidden="1" x14ac:dyDescent="0.25">
      <c r="A94" s="3"/>
      <c r="B94" s="101" t="s">
        <v>119</v>
      </c>
      <c r="C94" s="69" t="s">
        <v>153</v>
      </c>
      <c r="D94" s="57">
        <f>D95</f>
        <v>0</v>
      </c>
      <c r="E94" s="57">
        <f>E95</f>
        <v>0</v>
      </c>
      <c r="F94" s="20"/>
      <c r="G94" s="20"/>
      <c r="H94" s="20"/>
      <c r="I94" s="20"/>
      <c r="J94" s="8"/>
    </row>
    <row r="95" spans="1:10" s="4" customFormat="1" ht="56.25" hidden="1" x14ac:dyDescent="0.25">
      <c r="A95" s="3"/>
      <c r="B95" s="101" t="s">
        <v>154</v>
      </c>
      <c r="C95" s="102" t="s">
        <v>155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37.5" hidden="1" x14ac:dyDescent="0.25">
      <c r="A96" s="3"/>
      <c r="B96" s="101" t="s">
        <v>29</v>
      </c>
      <c r="C96" s="102" t="s">
        <v>156</v>
      </c>
      <c r="D96" s="57"/>
      <c r="E96" s="19"/>
      <c r="F96" s="20"/>
      <c r="G96" s="20"/>
      <c r="H96" s="20"/>
      <c r="I96" s="20"/>
      <c r="J96" s="8"/>
    </row>
    <row r="97" spans="1:10" s="4" customFormat="1" ht="56.25" x14ac:dyDescent="0.25">
      <c r="A97" s="2"/>
      <c r="B97" s="16" t="s">
        <v>219</v>
      </c>
      <c r="C97" s="55" t="s">
        <v>66</v>
      </c>
      <c r="D97" s="57">
        <f t="shared" ref="D97:I97" si="34">D98+D100</f>
        <v>10</v>
      </c>
      <c r="E97" s="57">
        <f t="shared" si="34"/>
        <v>0</v>
      </c>
      <c r="F97" s="57">
        <f t="shared" si="34"/>
        <v>0</v>
      </c>
      <c r="G97" s="57">
        <f t="shared" si="34"/>
        <v>0</v>
      </c>
      <c r="H97" s="57">
        <f t="shared" si="34"/>
        <v>0</v>
      </c>
      <c r="I97" s="57">
        <f t="shared" si="34"/>
        <v>0</v>
      </c>
      <c r="J97" s="8"/>
    </row>
    <row r="98" spans="1:10" s="4" customFormat="1" ht="21.75" hidden="1" customHeight="1" x14ac:dyDescent="0.25">
      <c r="A98" s="2"/>
      <c r="B98" s="38" t="s">
        <v>41</v>
      </c>
      <c r="C98" s="17" t="s">
        <v>67</v>
      </c>
      <c r="D98" s="19">
        <f t="shared" ref="D98:I98" si="35">D99</f>
        <v>0</v>
      </c>
      <c r="E98" s="19">
        <f t="shared" si="35"/>
        <v>0</v>
      </c>
      <c r="F98" s="19">
        <f t="shared" si="35"/>
        <v>0</v>
      </c>
      <c r="G98" s="19">
        <f t="shared" si="35"/>
        <v>0</v>
      </c>
      <c r="H98" s="19">
        <f t="shared" si="35"/>
        <v>0</v>
      </c>
      <c r="I98" s="19">
        <f t="shared" si="35"/>
        <v>0</v>
      </c>
      <c r="J98" s="8"/>
    </row>
    <row r="99" spans="1:10" s="4" customFormat="1" ht="37.5" hidden="1" x14ac:dyDescent="0.25">
      <c r="A99" s="2"/>
      <c r="B99" s="16" t="s">
        <v>29</v>
      </c>
      <c r="C99" s="17" t="s">
        <v>68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8"/>
    </row>
    <row r="100" spans="1:10" s="4" customFormat="1" ht="18.75" x14ac:dyDescent="0.25">
      <c r="A100" s="2"/>
      <c r="B100" s="99" t="s">
        <v>41</v>
      </c>
      <c r="C100" s="17" t="s">
        <v>67</v>
      </c>
      <c r="D100" s="19">
        <f t="shared" ref="D100:I100" si="36">D101</f>
        <v>10</v>
      </c>
      <c r="E100" s="19">
        <f t="shared" si="36"/>
        <v>0</v>
      </c>
      <c r="F100" s="19">
        <f t="shared" si="36"/>
        <v>0</v>
      </c>
      <c r="G100" s="19">
        <f t="shared" si="36"/>
        <v>0</v>
      </c>
      <c r="H100" s="19">
        <f t="shared" si="36"/>
        <v>0</v>
      </c>
      <c r="I100" s="19">
        <f t="shared" si="36"/>
        <v>0</v>
      </c>
      <c r="J100" s="8"/>
    </row>
    <row r="101" spans="1:10" s="4" customFormat="1" ht="37.5" x14ac:dyDescent="0.25">
      <c r="A101" s="2"/>
      <c r="B101" s="16" t="s">
        <v>211</v>
      </c>
      <c r="C101" s="17" t="s">
        <v>68</v>
      </c>
      <c r="D101" s="19">
        <v>10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8"/>
    </row>
    <row r="102" spans="1:10" s="119" customFormat="1" ht="56.25" hidden="1" x14ac:dyDescent="0.25">
      <c r="A102" s="118"/>
      <c r="B102" s="122" t="s">
        <v>119</v>
      </c>
      <c r="C102" s="123" t="s">
        <v>153</v>
      </c>
      <c r="D102" s="124">
        <f t="shared" ref="D102:I103" si="37">D103</f>
        <v>0</v>
      </c>
      <c r="E102" s="124">
        <f t="shared" si="37"/>
        <v>0</v>
      </c>
      <c r="F102" s="124">
        <f t="shared" si="37"/>
        <v>0</v>
      </c>
      <c r="G102" s="124">
        <f t="shared" si="37"/>
        <v>0</v>
      </c>
      <c r="H102" s="124">
        <f t="shared" si="37"/>
        <v>0</v>
      </c>
      <c r="I102" s="124">
        <f t="shared" si="37"/>
        <v>0</v>
      </c>
      <c r="J102" s="120"/>
    </row>
    <row r="103" spans="1:10" s="119" customFormat="1" ht="63" hidden="1" customHeight="1" x14ac:dyDescent="0.25">
      <c r="A103" s="118"/>
      <c r="B103" s="122" t="s">
        <v>198</v>
      </c>
      <c r="C103" s="123" t="s">
        <v>155</v>
      </c>
      <c r="D103" s="124">
        <f t="shared" si="37"/>
        <v>0</v>
      </c>
      <c r="E103" s="124">
        <f t="shared" si="37"/>
        <v>0</v>
      </c>
      <c r="F103" s="124">
        <f t="shared" si="37"/>
        <v>0</v>
      </c>
      <c r="G103" s="124">
        <f t="shared" si="37"/>
        <v>0</v>
      </c>
      <c r="H103" s="124">
        <f t="shared" si="37"/>
        <v>0</v>
      </c>
      <c r="I103" s="124">
        <f t="shared" si="37"/>
        <v>0</v>
      </c>
      <c r="J103" s="120"/>
    </row>
    <row r="104" spans="1:10" s="119" customFormat="1" ht="37.5" hidden="1" x14ac:dyDescent="0.25">
      <c r="A104" s="118"/>
      <c r="B104" s="122" t="s">
        <v>29</v>
      </c>
      <c r="C104" s="123" t="s">
        <v>156</v>
      </c>
      <c r="D104" s="124"/>
      <c r="E104" s="124"/>
      <c r="F104" s="124">
        <v>0</v>
      </c>
      <c r="G104" s="124">
        <v>0</v>
      </c>
      <c r="H104" s="124">
        <v>0</v>
      </c>
      <c r="I104" s="124">
        <v>0</v>
      </c>
      <c r="J104" s="120"/>
    </row>
    <row r="105" spans="1:10" s="4" customFormat="1" ht="18.75" x14ac:dyDescent="0.25">
      <c r="A105" s="2"/>
      <c r="B105" s="88" t="s">
        <v>83</v>
      </c>
      <c r="C105" s="22" t="s">
        <v>84</v>
      </c>
      <c r="D105" s="20">
        <f t="shared" ref="D105:I105" si="38">D106+D114</f>
        <v>30</v>
      </c>
      <c r="E105" s="20">
        <f t="shared" si="38"/>
        <v>0</v>
      </c>
      <c r="F105" s="20">
        <f t="shared" si="38"/>
        <v>30</v>
      </c>
      <c r="G105" s="20">
        <f t="shared" si="38"/>
        <v>0</v>
      </c>
      <c r="H105" s="20">
        <f t="shared" si="38"/>
        <v>30</v>
      </c>
      <c r="I105" s="20">
        <f t="shared" si="38"/>
        <v>0</v>
      </c>
      <c r="J105" s="8"/>
    </row>
    <row r="106" spans="1:10" s="4" customFormat="1" ht="21" customHeight="1" x14ac:dyDescent="0.25">
      <c r="A106" s="2"/>
      <c r="B106" s="14" t="s">
        <v>9</v>
      </c>
      <c r="C106" s="15" t="s">
        <v>10</v>
      </c>
      <c r="D106" s="39">
        <f t="shared" ref="D106:I106" si="39">D107</f>
        <v>10</v>
      </c>
      <c r="E106" s="39">
        <f t="shared" si="39"/>
        <v>0</v>
      </c>
      <c r="F106" s="39">
        <f t="shared" si="39"/>
        <v>10</v>
      </c>
      <c r="G106" s="39">
        <f t="shared" si="39"/>
        <v>0</v>
      </c>
      <c r="H106" s="39">
        <f t="shared" si="39"/>
        <v>10</v>
      </c>
      <c r="I106" s="39">
        <f t="shared" si="39"/>
        <v>0</v>
      </c>
      <c r="J106" s="8"/>
    </row>
    <row r="107" spans="1:10" s="4" customFormat="1" ht="60" customHeight="1" x14ac:dyDescent="0.25">
      <c r="A107" s="2"/>
      <c r="B107" s="16" t="s">
        <v>216</v>
      </c>
      <c r="C107" s="40" t="s">
        <v>126</v>
      </c>
      <c r="D107" s="41">
        <f>D108+D110+D112</f>
        <v>10</v>
      </c>
      <c r="E107" s="41">
        <f>E112</f>
        <v>0</v>
      </c>
      <c r="F107" s="41">
        <f>F108</f>
        <v>10</v>
      </c>
      <c r="G107" s="41">
        <f>G108</f>
        <v>0</v>
      </c>
      <c r="H107" s="41">
        <f>H108</f>
        <v>10</v>
      </c>
      <c r="I107" s="41">
        <f>J108</f>
        <v>0</v>
      </c>
      <c r="J107" s="8"/>
    </row>
    <row r="108" spans="1:10" s="4" customFormat="1" ht="24" customHeight="1" x14ac:dyDescent="0.25">
      <c r="A108" s="2"/>
      <c r="B108" s="99" t="s">
        <v>41</v>
      </c>
      <c r="C108" s="40" t="s">
        <v>162</v>
      </c>
      <c r="D108" s="41">
        <f>D109</f>
        <v>10</v>
      </c>
      <c r="E108" s="41">
        <f>E109+E111</f>
        <v>0</v>
      </c>
      <c r="F108" s="41">
        <f t="shared" ref="F108:I108" si="40">F109</f>
        <v>10</v>
      </c>
      <c r="G108" s="41">
        <f t="shared" si="40"/>
        <v>0</v>
      </c>
      <c r="H108" s="41">
        <f t="shared" si="40"/>
        <v>10</v>
      </c>
      <c r="I108" s="41">
        <f t="shared" si="40"/>
        <v>0</v>
      </c>
      <c r="J108" s="8"/>
    </row>
    <row r="109" spans="1:10" s="4" customFormat="1" ht="38.25" customHeight="1" x14ac:dyDescent="0.25">
      <c r="A109" s="2"/>
      <c r="B109" s="16" t="s">
        <v>211</v>
      </c>
      <c r="C109" s="40" t="s">
        <v>161</v>
      </c>
      <c r="D109" s="41">
        <v>10</v>
      </c>
      <c r="E109" s="41">
        <v>0</v>
      </c>
      <c r="F109" s="41">
        <v>10</v>
      </c>
      <c r="G109" s="41">
        <v>0</v>
      </c>
      <c r="H109" s="41">
        <v>10</v>
      </c>
      <c r="I109" s="82">
        <v>0</v>
      </c>
      <c r="J109" s="8"/>
    </row>
    <row r="110" spans="1:10" s="4" customFormat="1" ht="60" hidden="1" customHeight="1" x14ac:dyDescent="0.25">
      <c r="A110" s="92"/>
      <c r="B110" s="101" t="s">
        <v>163</v>
      </c>
      <c r="C110" s="102" t="s">
        <v>164</v>
      </c>
      <c r="D110" s="103">
        <f t="shared" ref="D110:I110" si="41">D111</f>
        <v>0</v>
      </c>
      <c r="E110" s="103">
        <f t="shared" si="41"/>
        <v>0</v>
      </c>
      <c r="F110" s="103">
        <f t="shared" si="41"/>
        <v>0</v>
      </c>
      <c r="G110" s="103">
        <f t="shared" si="41"/>
        <v>0</v>
      </c>
      <c r="H110" s="103">
        <f t="shared" si="41"/>
        <v>0</v>
      </c>
      <c r="I110" s="104">
        <f t="shared" si="41"/>
        <v>0</v>
      </c>
      <c r="J110" s="8"/>
    </row>
    <row r="111" spans="1:10" s="4" customFormat="1" ht="60.75" hidden="1" customHeight="1" x14ac:dyDescent="0.25">
      <c r="A111" s="92"/>
      <c r="B111" s="101" t="s">
        <v>214</v>
      </c>
      <c r="C111" s="102" t="s">
        <v>165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4">
        <v>0</v>
      </c>
      <c r="J111" s="8"/>
    </row>
    <row r="112" spans="1:10" s="119" customFormat="1" ht="45" hidden="1" customHeight="1" x14ac:dyDescent="0.25">
      <c r="A112" s="118"/>
      <c r="B112" s="122" t="s">
        <v>205</v>
      </c>
      <c r="C112" s="125" t="s">
        <v>204</v>
      </c>
      <c r="D112" s="103">
        <f>D113</f>
        <v>0</v>
      </c>
      <c r="E112" s="103">
        <f>E113</f>
        <v>0</v>
      </c>
      <c r="F112" s="103"/>
      <c r="G112" s="103"/>
      <c r="H112" s="103"/>
      <c r="I112" s="104"/>
      <c r="J112" s="120"/>
    </row>
    <row r="113" spans="1:10" s="119" customFormat="1" ht="45" hidden="1" customHeight="1" x14ac:dyDescent="0.25">
      <c r="A113" s="118"/>
      <c r="B113" s="122" t="s">
        <v>27</v>
      </c>
      <c r="C113" s="125" t="s">
        <v>203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120"/>
    </row>
    <row r="114" spans="1:10" s="4" customFormat="1" ht="18.75" x14ac:dyDescent="0.25">
      <c r="A114" s="3"/>
      <c r="B114" s="42" t="s">
        <v>17</v>
      </c>
      <c r="C114" s="22" t="s">
        <v>18</v>
      </c>
      <c r="D114" s="23">
        <f t="shared" ref="D114:I114" si="42">D115</f>
        <v>20</v>
      </c>
      <c r="E114" s="23">
        <f t="shared" si="42"/>
        <v>0</v>
      </c>
      <c r="F114" s="23">
        <f t="shared" si="42"/>
        <v>20</v>
      </c>
      <c r="G114" s="23">
        <f t="shared" si="42"/>
        <v>0</v>
      </c>
      <c r="H114" s="23">
        <f t="shared" si="42"/>
        <v>20</v>
      </c>
      <c r="I114" s="23">
        <f t="shared" si="42"/>
        <v>0</v>
      </c>
      <c r="J114" s="8"/>
    </row>
    <row r="115" spans="1:10" s="4" customFormat="1" ht="56.25" x14ac:dyDescent="0.25">
      <c r="A115" s="3"/>
      <c r="B115" s="38" t="s">
        <v>217</v>
      </c>
      <c r="C115" s="17" t="s">
        <v>69</v>
      </c>
      <c r="D115" s="24">
        <f>D116+D137</f>
        <v>20</v>
      </c>
      <c r="E115" s="24">
        <f>E116+E137</f>
        <v>0</v>
      </c>
      <c r="F115" s="24">
        <f t="shared" ref="F115:I115" si="43">F116+F130</f>
        <v>20</v>
      </c>
      <c r="G115" s="24">
        <f t="shared" si="43"/>
        <v>0</v>
      </c>
      <c r="H115" s="24">
        <f t="shared" si="43"/>
        <v>20</v>
      </c>
      <c r="I115" s="24">
        <f t="shared" si="43"/>
        <v>0</v>
      </c>
      <c r="J115" s="8"/>
    </row>
    <row r="116" spans="1:10" s="4" customFormat="1" ht="22.5" customHeight="1" x14ac:dyDescent="0.25">
      <c r="A116" s="3"/>
      <c r="B116" s="38" t="s">
        <v>41</v>
      </c>
      <c r="C116" s="17" t="s">
        <v>70</v>
      </c>
      <c r="D116" s="24">
        <f t="shared" ref="D116:I116" si="44">D117</f>
        <v>20</v>
      </c>
      <c r="E116" s="24">
        <f t="shared" si="44"/>
        <v>0</v>
      </c>
      <c r="F116" s="24">
        <f t="shared" si="44"/>
        <v>20</v>
      </c>
      <c r="G116" s="24">
        <f>G117</f>
        <v>0</v>
      </c>
      <c r="H116" s="24">
        <f t="shared" si="44"/>
        <v>20</v>
      </c>
      <c r="I116" s="24">
        <f t="shared" si="44"/>
        <v>0</v>
      </c>
      <c r="J116" s="8"/>
    </row>
    <row r="117" spans="1:10" s="4" customFormat="1" ht="44.25" customHeight="1" x14ac:dyDescent="0.2">
      <c r="A117" s="3"/>
      <c r="B117" s="16" t="s">
        <v>212</v>
      </c>
      <c r="C117" s="102" t="s">
        <v>71</v>
      </c>
      <c r="D117" s="56">
        <v>20</v>
      </c>
      <c r="E117" s="56">
        <v>0</v>
      </c>
      <c r="F117" s="56">
        <v>20</v>
      </c>
      <c r="G117" s="56">
        <v>0</v>
      </c>
      <c r="H117" s="56">
        <v>20</v>
      </c>
      <c r="I117" s="56">
        <v>0</v>
      </c>
      <c r="J117" s="43"/>
    </row>
    <row r="118" spans="1:10" s="4" customFormat="1" ht="37.5" hidden="1" x14ac:dyDescent="0.25">
      <c r="A118" s="3"/>
      <c r="B118" s="16" t="s">
        <v>45</v>
      </c>
      <c r="C118" s="17" t="s">
        <v>124</v>
      </c>
      <c r="D118" s="24">
        <f t="shared" ref="D118:I118" si="45">D119</f>
        <v>0</v>
      </c>
      <c r="E118" s="24">
        <f t="shared" si="45"/>
        <v>0</v>
      </c>
      <c r="F118" s="24">
        <f t="shared" si="45"/>
        <v>0</v>
      </c>
      <c r="G118" s="24">
        <f t="shared" si="45"/>
        <v>0</v>
      </c>
      <c r="H118" s="24">
        <f t="shared" si="45"/>
        <v>0</v>
      </c>
      <c r="I118" s="24">
        <f t="shared" si="45"/>
        <v>0</v>
      </c>
      <c r="J118" s="21"/>
    </row>
    <row r="119" spans="1:10" s="4" customFormat="1" ht="39" hidden="1" customHeight="1" x14ac:dyDescent="0.25">
      <c r="A119" s="3"/>
      <c r="B119" s="16" t="s">
        <v>29</v>
      </c>
      <c r="C119" s="17" t="s">
        <v>123</v>
      </c>
      <c r="D119" s="24"/>
      <c r="E119" s="24"/>
      <c r="F119" s="24">
        <v>0</v>
      </c>
      <c r="G119" s="24">
        <v>0</v>
      </c>
      <c r="H119" s="24">
        <v>0</v>
      </c>
      <c r="I119" s="24">
        <v>0</v>
      </c>
      <c r="J119" s="21"/>
    </row>
    <row r="120" spans="1:10" s="4" customFormat="1" ht="23.25" hidden="1" customHeight="1" x14ac:dyDescent="0.25">
      <c r="A120" s="3"/>
      <c r="B120" s="88" t="s">
        <v>85</v>
      </c>
      <c r="C120" s="22" t="s">
        <v>86</v>
      </c>
      <c r="D120" s="23">
        <f t="shared" ref="D120:I120" si="46">D121</f>
        <v>0</v>
      </c>
      <c r="E120" s="23">
        <f t="shared" si="46"/>
        <v>0</v>
      </c>
      <c r="F120" s="23">
        <f t="shared" si="46"/>
        <v>0</v>
      </c>
      <c r="G120" s="23">
        <f t="shared" si="46"/>
        <v>0</v>
      </c>
      <c r="H120" s="23">
        <f t="shared" si="46"/>
        <v>0</v>
      </c>
      <c r="I120" s="23">
        <f t="shared" si="46"/>
        <v>0</v>
      </c>
      <c r="J120" s="21"/>
    </row>
    <row r="121" spans="1:10" s="4" customFormat="1" ht="18.75" hidden="1" x14ac:dyDescent="0.25">
      <c r="A121" s="3"/>
      <c r="B121" s="100" t="s">
        <v>111</v>
      </c>
      <c r="C121" s="22" t="s">
        <v>107</v>
      </c>
      <c r="D121" s="23">
        <f t="shared" ref="D121:I122" si="47">D122</f>
        <v>0</v>
      </c>
      <c r="E121" s="23">
        <f t="shared" si="47"/>
        <v>0</v>
      </c>
      <c r="F121" s="23">
        <f t="shared" si="47"/>
        <v>0</v>
      </c>
      <c r="G121" s="23">
        <f t="shared" si="47"/>
        <v>0</v>
      </c>
      <c r="H121" s="23">
        <f t="shared" si="47"/>
        <v>0</v>
      </c>
      <c r="I121" s="23">
        <f t="shared" si="47"/>
        <v>0</v>
      </c>
      <c r="J121" s="8"/>
    </row>
    <row r="122" spans="1:10" s="4" customFormat="1" ht="27.75" hidden="1" customHeight="1" x14ac:dyDescent="0.25">
      <c r="A122" s="3"/>
      <c r="B122" s="36" t="s">
        <v>36</v>
      </c>
      <c r="C122" s="17" t="s">
        <v>108</v>
      </c>
      <c r="D122" s="24">
        <f>D123</f>
        <v>0</v>
      </c>
      <c r="E122" s="24">
        <f t="shared" si="47"/>
        <v>0</v>
      </c>
      <c r="F122" s="24">
        <f t="shared" si="47"/>
        <v>0</v>
      </c>
      <c r="G122" s="24">
        <f t="shared" si="47"/>
        <v>0</v>
      </c>
      <c r="H122" s="24">
        <f t="shared" si="47"/>
        <v>0</v>
      </c>
      <c r="I122" s="24">
        <f t="shared" si="47"/>
        <v>0</v>
      </c>
      <c r="J122" s="8"/>
    </row>
    <row r="123" spans="1:10" s="4" customFormat="1" ht="93.75" hidden="1" customHeight="1" x14ac:dyDescent="0.25">
      <c r="A123" s="3"/>
      <c r="B123" s="16" t="s">
        <v>46</v>
      </c>
      <c r="C123" s="55" t="s">
        <v>109</v>
      </c>
      <c r="D123" s="56">
        <f>D124</f>
        <v>0</v>
      </c>
      <c r="E123" s="56">
        <f>E124</f>
        <v>0</v>
      </c>
      <c r="F123" s="56">
        <f>F124</f>
        <v>0</v>
      </c>
      <c r="G123" s="56">
        <f>G124</f>
        <v>0</v>
      </c>
      <c r="H123" s="56">
        <f>H124</f>
        <v>0</v>
      </c>
      <c r="I123" s="56">
        <f>I124</f>
        <v>0</v>
      </c>
      <c r="J123" s="8"/>
    </row>
    <row r="124" spans="1:10" s="4" customFormat="1" ht="18.75" hidden="1" x14ac:dyDescent="0.25">
      <c r="A124" s="3"/>
      <c r="B124" s="16" t="s">
        <v>15</v>
      </c>
      <c r="C124" s="17" t="s">
        <v>110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 t="s">
        <v>44</v>
      </c>
    </row>
    <row r="125" spans="1:10" s="4" customFormat="1" ht="18.75" hidden="1" x14ac:dyDescent="0.25">
      <c r="A125" s="3"/>
      <c r="B125" s="88" t="s">
        <v>87</v>
      </c>
      <c r="C125" s="22" t="s">
        <v>88</v>
      </c>
      <c r="D125" s="23">
        <f t="shared" ref="D125:I125" si="48">D126</f>
        <v>0</v>
      </c>
      <c r="E125" s="23">
        <f t="shared" si="48"/>
        <v>0</v>
      </c>
      <c r="F125" s="90">
        <f t="shared" si="48"/>
        <v>0</v>
      </c>
      <c r="G125" s="90">
        <f t="shared" si="48"/>
        <v>0</v>
      </c>
      <c r="H125" s="90">
        <f t="shared" si="48"/>
        <v>0</v>
      </c>
      <c r="I125" s="83">
        <f t="shared" si="48"/>
        <v>0</v>
      </c>
      <c r="J125" s="8"/>
    </row>
    <row r="126" spans="1:10" s="4" customFormat="1" ht="18.75" hidden="1" x14ac:dyDescent="0.25">
      <c r="A126" s="3"/>
      <c r="B126" s="14" t="s">
        <v>129</v>
      </c>
      <c r="C126" s="22" t="s">
        <v>31</v>
      </c>
      <c r="D126" s="23">
        <f t="shared" ref="D126:I127" si="49">D127</f>
        <v>0</v>
      </c>
      <c r="E126" s="23">
        <f t="shared" si="49"/>
        <v>0</v>
      </c>
      <c r="F126" s="23">
        <f t="shared" si="49"/>
        <v>0</v>
      </c>
      <c r="G126" s="23">
        <f t="shared" si="49"/>
        <v>0</v>
      </c>
      <c r="H126" s="23">
        <f t="shared" si="49"/>
        <v>0</v>
      </c>
      <c r="I126" s="23">
        <f t="shared" si="49"/>
        <v>0</v>
      </c>
      <c r="J126" s="8"/>
    </row>
    <row r="127" spans="1:10" s="4" customFormat="1" ht="61.5" hidden="1" customHeight="1" x14ac:dyDescent="0.25">
      <c r="A127" s="3"/>
      <c r="B127" s="93" t="s">
        <v>133</v>
      </c>
      <c r="C127" s="17" t="s">
        <v>144</v>
      </c>
      <c r="D127" s="24">
        <f>D128</f>
        <v>0</v>
      </c>
      <c r="E127" s="24">
        <f t="shared" si="49"/>
        <v>0</v>
      </c>
      <c r="F127" s="24">
        <f t="shared" si="49"/>
        <v>0</v>
      </c>
      <c r="G127" s="24">
        <f t="shared" si="49"/>
        <v>0</v>
      </c>
      <c r="H127" s="24">
        <f t="shared" si="49"/>
        <v>0</v>
      </c>
      <c r="I127" s="24">
        <f t="shared" si="49"/>
        <v>0</v>
      </c>
      <c r="J127" s="8"/>
    </row>
    <row r="128" spans="1:10" s="4" customFormat="1" ht="62.45" hidden="1" customHeight="1" x14ac:dyDescent="0.25">
      <c r="A128" s="3"/>
      <c r="B128" s="16" t="s">
        <v>40</v>
      </c>
      <c r="C128" s="55" t="s">
        <v>145</v>
      </c>
      <c r="D128" s="56">
        <f>D129</f>
        <v>0</v>
      </c>
      <c r="E128" s="56">
        <f>E129</f>
        <v>0</v>
      </c>
      <c r="F128" s="56">
        <f>F129</f>
        <v>0</v>
      </c>
      <c r="G128" s="56">
        <f>G129</f>
        <v>0</v>
      </c>
      <c r="H128" s="56">
        <f>H129</f>
        <v>0</v>
      </c>
      <c r="I128" s="56">
        <f>I129</f>
        <v>0</v>
      </c>
      <c r="J128" s="8"/>
    </row>
    <row r="129" spans="1:10" s="4" customFormat="1" ht="18.75" hidden="1" x14ac:dyDescent="0.25">
      <c r="A129" s="3"/>
      <c r="B129" s="16" t="s">
        <v>15</v>
      </c>
      <c r="C129" s="17" t="s">
        <v>146</v>
      </c>
      <c r="D129" s="24"/>
      <c r="E129" s="24">
        <v>0</v>
      </c>
      <c r="F129" s="25"/>
      <c r="G129" s="25">
        <v>0</v>
      </c>
      <c r="H129" s="25"/>
      <c r="I129" s="13">
        <v>0</v>
      </c>
      <c r="J129" s="8" t="s">
        <v>44</v>
      </c>
    </row>
    <row r="130" spans="1:10" s="4" customFormat="1" ht="18.75" hidden="1" x14ac:dyDescent="0.25">
      <c r="A130" s="3"/>
      <c r="B130" s="101" t="s">
        <v>176</v>
      </c>
      <c r="C130" s="102" t="s">
        <v>175</v>
      </c>
      <c r="D130" s="56">
        <f>D131+D132</f>
        <v>0</v>
      </c>
      <c r="E130" s="56">
        <f>E131+E132</f>
        <v>0</v>
      </c>
      <c r="F130" s="106">
        <f t="shared" ref="F130:I130" si="50">F131</f>
        <v>0</v>
      </c>
      <c r="G130" s="106">
        <f t="shared" si="50"/>
        <v>0</v>
      </c>
      <c r="H130" s="106">
        <f t="shared" si="50"/>
        <v>0</v>
      </c>
      <c r="I130" s="69">
        <f t="shared" si="50"/>
        <v>0</v>
      </c>
      <c r="J130" s="8"/>
    </row>
    <row r="131" spans="1:10" s="4" customFormat="1" ht="37.5" hidden="1" x14ac:dyDescent="0.25">
      <c r="A131" s="3"/>
      <c r="B131" s="101" t="s">
        <v>29</v>
      </c>
      <c r="C131" s="102" t="s">
        <v>174</v>
      </c>
      <c r="D131" s="56">
        <v>0</v>
      </c>
      <c r="E131" s="56">
        <v>0</v>
      </c>
      <c r="F131" s="106"/>
      <c r="G131" s="106"/>
      <c r="H131" s="106"/>
      <c r="I131" s="69"/>
      <c r="J131" s="8"/>
    </row>
    <row r="132" spans="1:10" s="4" customFormat="1" ht="25.5" hidden="1" customHeight="1" x14ac:dyDescent="0.25">
      <c r="A132" s="3"/>
      <c r="B132" s="101" t="s">
        <v>15</v>
      </c>
      <c r="C132" s="102" t="s">
        <v>173</v>
      </c>
      <c r="D132" s="24"/>
      <c r="E132" s="24"/>
      <c r="F132" s="25">
        <v>0</v>
      </c>
      <c r="G132" s="25">
        <v>0</v>
      </c>
      <c r="H132" s="25">
        <v>0</v>
      </c>
      <c r="I132" s="13">
        <v>0</v>
      </c>
      <c r="J132" s="8"/>
    </row>
    <row r="133" spans="1:10" s="4" customFormat="1" ht="39.75" hidden="1" customHeight="1" x14ac:dyDescent="0.25">
      <c r="A133" s="3"/>
      <c r="B133" s="107" t="s">
        <v>188</v>
      </c>
      <c r="C133" s="108" t="s">
        <v>186</v>
      </c>
      <c r="D133" s="24">
        <f t="shared" ref="D133:I133" si="51">D134</f>
        <v>0</v>
      </c>
      <c r="E133" s="24">
        <f t="shared" si="51"/>
        <v>0</v>
      </c>
      <c r="F133" s="25">
        <f t="shared" si="51"/>
        <v>0</v>
      </c>
      <c r="G133" s="25">
        <f t="shared" si="51"/>
        <v>0</v>
      </c>
      <c r="H133" s="25">
        <f t="shared" si="51"/>
        <v>0</v>
      </c>
      <c r="I133" s="13">
        <f t="shared" si="51"/>
        <v>0</v>
      </c>
      <c r="J133" s="8"/>
    </row>
    <row r="134" spans="1:10" s="4" customFormat="1" ht="25.5" hidden="1" customHeight="1" x14ac:dyDescent="0.25">
      <c r="A134" s="3"/>
      <c r="B134" s="109" t="s">
        <v>34</v>
      </c>
      <c r="C134" s="110" t="s">
        <v>187</v>
      </c>
      <c r="D134" s="24">
        <v>0</v>
      </c>
      <c r="E134" s="24">
        <v>0</v>
      </c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95.25" hidden="1" customHeight="1" x14ac:dyDescent="0.25">
      <c r="A135" s="3"/>
      <c r="B135" s="109" t="s">
        <v>46</v>
      </c>
      <c r="C135" s="102" t="s">
        <v>192</v>
      </c>
      <c r="D135" s="56">
        <f t="shared" ref="D135:I135" si="52">D136</f>
        <v>0</v>
      </c>
      <c r="E135" s="56">
        <f t="shared" si="52"/>
        <v>0</v>
      </c>
      <c r="F135" s="106">
        <f t="shared" si="52"/>
        <v>0</v>
      </c>
      <c r="G135" s="106">
        <f t="shared" si="52"/>
        <v>0</v>
      </c>
      <c r="H135" s="106">
        <f t="shared" si="52"/>
        <v>0</v>
      </c>
      <c r="I135" s="58">
        <f t="shared" si="52"/>
        <v>0</v>
      </c>
      <c r="J135" s="8"/>
    </row>
    <row r="136" spans="1:10" s="4" customFormat="1" ht="25.5" hidden="1" customHeight="1" x14ac:dyDescent="0.25">
      <c r="A136" s="3"/>
      <c r="B136" s="109" t="s">
        <v>15</v>
      </c>
      <c r="C136" s="102" t="s">
        <v>193</v>
      </c>
      <c r="D136" s="24">
        <v>0</v>
      </c>
      <c r="E136" s="24">
        <v>0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25.5" hidden="1" customHeight="1" x14ac:dyDescent="0.25">
      <c r="A137" s="3"/>
      <c r="B137" s="116" t="s">
        <v>176</v>
      </c>
      <c r="C137" s="117" t="s">
        <v>175</v>
      </c>
      <c r="D137" s="24">
        <f>D138</f>
        <v>0</v>
      </c>
      <c r="E137" s="24">
        <f>E138</f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22" t="s">
        <v>15</v>
      </c>
      <c r="C138" s="125" t="s">
        <v>173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18.75" x14ac:dyDescent="0.25">
      <c r="A139" s="3"/>
      <c r="B139" s="88" t="s">
        <v>130</v>
      </c>
      <c r="C139" s="22" t="s">
        <v>89</v>
      </c>
      <c r="D139" s="23">
        <f>D140+D146</f>
        <v>318.60000000000002</v>
      </c>
      <c r="E139" s="23">
        <f>E140+E146</f>
        <v>0</v>
      </c>
      <c r="F139" s="90">
        <f t="shared" ref="F139:I139" si="53">F140</f>
        <v>403</v>
      </c>
      <c r="G139" s="90">
        <f t="shared" si="53"/>
        <v>0</v>
      </c>
      <c r="H139" s="90">
        <f t="shared" si="53"/>
        <v>432.9</v>
      </c>
      <c r="I139" s="83">
        <f t="shared" si="53"/>
        <v>0</v>
      </c>
      <c r="J139" s="8"/>
    </row>
    <row r="140" spans="1:10" s="4" customFormat="1" ht="18.75" x14ac:dyDescent="0.25">
      <c r="A140" s="3"/>
      <c r="B140" s="42" t="s">
        <v>21</v>
      </c>
      <c r="C140" s="22" t="s">
        <v>22</v>
      </c>
      <c r="D140" s="23">
        <f t="shared" ref="D140:I140" si="54">D141</f>
        <v>318.60000000000002</v>
      </c>
      <c r="E140" s="23">
        <f t="shared" si="54"/>
        <v>0</v>
      </c>
      <c r="F140" s="23">
        <f t="shared" si="54"/>
        <v>403</v>
      </c>
      <c r="G140" s="23">
        <f t="shared" si="54"/>
        <v>0</v>
      </c>
      <c r="H140" s="23">
        <f t="shared" si="54"/>
        <v>432.9</v>
      </c>
      <c r="I140" s="23">
        <f t="shared" si="54"/>
        <v>0</v>
      </c>
      <c r="J140" s="8"/>
    </row>
    <row r="141" spans="1:10" s="4" customFormat="1" ht="63" customHeight="1" x14ac:dyDescent="0.25">
      <c r="A141" s="3"/>
      <c r="B141" s="93" t="s">
        <v>168</v>
      </c>
      <c r="C141" s="17" t="s">
        <v>134</v>
      </c>
      <c r="D141" s="24">
        <f>D142+D144</f>
        <v>318.60000000000002</v>
      </c>
      <c r="E141" s="24">
        <f t="shared" ref="E141:I141" si="55">E142+E144</f>
        <v>0</v>
      </c>
      <c r="F141" s="24">
        <f>F142+F144</f>
        <v>403</v>
      </c>
      <c r="G141" s="24">
        <f t="shared" si="55"/>
        <v>0</v>
      </c>
      <c r="H141" s="24">
        <f>H142+H144</f>
        <v>432.9</v>
      </c>
      <c r="I141" s="24">
        <f t="shared" si="55"/>
        <v>0</v>
      </c>
      <c r="J141" s="8"/>
    </row>
    <row r="142" spans="1:10" s="4" customFormat="1" ht="18.75" x14ac:dyDescent="0.25">
      <c r="A142" s="3"/>
      <c r="B142" s="38" t="s">
        <v>41</v>
      </c>
      <c r="C142" s="17" t="s">
        <v>135</v>
      </c>
      <c r="D142" s="24">
        <v>0</v>
      </c>
      <c r="E142" s="24">
        <f t="shared" ref="E142:I142" si="56">E143</f>
        <v>0</v>
      </c>
      <c r="F142" s="24">
        <f t="shared" si="56"/>
        <v>10</v>
      </c>
      <c r="G142" s="24">
        <f t="shared" si="56"/>
        <v>0</v>
      </c>
      <c r="H142" s="24">
        <f t="shared" si="56"/>
        <v>10</v>
      </c>
      <c r="I142" s="24">
        <f t="shared" si="56"/>
        <v>0</v>
      </c>
      <c r="J142" s="8"/>
    </row>
    <row r="143" spans="1:10" s="4" customFormat="1" ht="37.5" x14ac:dyDescent="0.25">
      <c r="A143" s="3"/>
      <c r="B143" s="16" t="s">
        <v>213</v>
      </c>
      <c r="C143" s="17" t="s">
        <v>136</v>
      </c>
      <c r="D143" s="24">
        <v>0</v>
      </c>
      <c r="E143" s="24">
        <v>0</v>
      </c>
      <c r="F143" s="24">
        <v>10</v>
      </c>
      <c r="G143" s="24">
        <v>0</v>
      </c>
      <c r="H143" s="24">
        <v>10</v>
      </c>
      <c r="I143" s="24">
        <v>0</v>
      </c>
      <c r="J143" s="8"/>
    </row>
    <row r="144" spans="1:10" s="4" customFormat="1" ht="93.75" x14ac:dyDescent="0.2">
      <c r="A144" s="3"/>
      <c r="B144" s="16" t="s">
        <v>46</v>
      </c>
      <c r="C144" s="55" t="s">
        <v>137</v>
      </c>
      <c r="D144" s="56">
        <f>D145</f>
        <v>318.60000000000002</v>
      </c>
      <c r="E144" s="56">
        <f t="shared" ref="E144:I144" si="57">E145</f>
        <v>0</v>
      </c>
      <c r="F144" s="56">
        <f t="shared" si="57"/>
        <v>393</v>
      </c>
      <c r="G144" s="56">
        <f t="shared" si="57"/>
        <v>0</v>
      </c>
      <c r="H144" s="56">
        <f t="shared" si="57"/>
        <v>422.9</v>
      </c>
      <c r="I144" s="56">
        <f t="shared" si="57"/>
        <v>0</v>
      </c>
      <c r="J144" s="114"/>
    </row>
    <row r="145" spans="1:10" s="4" customFormat="1" ht="25.5" customHeight="1" x14ac:dyDescent="0.25">
      <c r="A145" s="3"/>
      <c r="B145" s="16" t="s">
        <v>15</v>
      </c>
      <c r="C145" s="17" t="s">
        <v>138</v>
      </c>
      <c r="D145" s="24">
        <v>318.60000000000002</v>
      </c>
      <c r="E145" s="24">
        <v>0</v>
      </c>
      <c r="F145" s="24">
        <v>393</v>
      </c>
      <c r="G145" s="24">
        <v>0</v>
      </c>
      <c r="H145" s="24">
        <v>422.9</v>
      </c>
      <c r="I145" s="13">
        <v>0</v>
      </c>
      <c r="J145" s="8" t="s">
        <v>44</v>
      </c>
    </row>
    <row r="146" spans="1:10" s="4" customFormat="1" ht="25.5" hidden="1" customHeight="1" x14ac:dyDescent="0.25">
      <c r="A146" s="3"/>
      <c r="B146" s="100" t="s">
        <v>149</v>
      </c>
      <c r="C146" s="22" t="s">
        <v>150</v>
      </c>
      <c r="D146" s="23">
        <f t="shared" ref="D146:E148" si="58">D147</f>
        <v>0</v>
      </c>
      <c r="E146" s="23">
        <f t="shared" si="58"/>
        <v>0</v>
      </c>
      <c r="F146" s="24"/>
      <c r="G146" s="24"/>
      <c r="H146" s="24"/>
      <c r="I146" s="13"/>
      <c r="J146" s="8"/>
    </row>
    <row r="147" spans="1:10" s="4" customFormat="1" ht="61.5" hidden="1" customHeight="1" x14ac:dyDescent="0.25">
      <c r="A147" s="3"/>
      <c r="B147" s="93" t="s">
        <v>133</v>
      </c>
      <c r="C147" s="94" t="s">
        <v>151</v>
      </c>
      <c r="D147" s="24">
        <f t="shared" si="58"/>
        <v>0</v>
      </c>
      <c r="E147" s="24">
        <f t="shared" si="58"/>
        <v>0</v>
      </c>
      <c r="F147" s="24"/>
      <c r="G147" s="24"/>
      <c r="H147" s="24"/>
      <c r="I147" s="13"/>
      <c r="J147" s="8"/>
    </row>
    <row r="148" spans="1:10" s="4" customFormat="1" ht="34.5" hidden="1" customHeight="1" x14ac:dyDescent="0.25">
      <c r="A148" s="3"/>
      <c r="B148" s="129" t="s">
        <v>41</v>
      </c>
      <c r="C148" s="94" t="s">
        <v>206</v>
      </c>
      <c r="D148" s="24">
        <f t="shared" si="58"/>
        <v>0</v>
      </c>
      <c r="E148" s="24">
        <f t="shared" si="58"/>
        <v>0</v>
      </c>
      <c r="F148" s="24"/>
      <c r="G148" s="24"/>
      <c r="H148" s="24"/>
      <c r="I148" s="13"/>
      <c r="J148" s="8"/>
    </row>
    <row r="149" spans="1:10" s="4" customFormat="1" ht="37.5" hidden="1" customHeight="1" x14ac:dyDescent="0.25">
      <c r="A149" s="3"/>
      <c r="B149" s="128" t="s">
        <v>34</v>
      </c>
      <c r="C149" s="94" t="s">
        <v>207</v>
      </c>
      <c r="D149" s="24">
        <v>0</v>
      </c>
      <c r="E149" s="24">
        <v>0</v>
      </c>
      <c r="F149" s="24"/>
      <c r="G149" s="24"/>
      <c r="H149" s="24"/>
      <c r="I149" s="13"/>
      <c r="J149" s="8"/>
    </row>
    <row r="150" spans="1:10" s="4" customFormat="1" ht="23.25" hidden="1" customHeight="1" x14ac:dyDescent="0.25">
      <c r="A150" s="3"/>
      <c r="B150" s="91" t="s">
        <v>90</v>
      </c>
      <c r="C150" s="22" t="s">
        <v>92</v>
      </c>
      <c r="D150" s="23">
        <f t="shared" ref="D150:I150" si="59">D151</f>
        <v>0</v>
      </c>
      <c r="E150" s="23">
        <f t="shared" si="59"/>
        <v>0</v>
      </c>
      <c r="F150" s="23">
        <f t="shared" si="59"/>
        <v>0</v>
      </c>
      <c r="G150" s="23">
        <f t="shared" si="59"/>
        <v>0</v>
      </c>
      <c r="H150" s="23">
        <f t="shared" si="59"/>
        <v>0</v>
      </c>
      <c r="I150" s="83">
        <f t="shared" si="59"/>
        <v>0</v>
      </c>
      <c r="J150" s="8"/>
    </row>
    <row r="151" spans="1:10" s="4" customFormat="1" ht="21" hidden="1" customHeight="1" x14ac:dyDescent="0.25">
      <c r="A151" s="3"/>
      <c r="B151" s="42" t="s">
        <v>91</v>
      </c>
      <c r="C151" s="22" t="s">
        <v>20</v>
      </c>
      <c r="D151" s="44">
        <f t="shared" ref="D151:I151" si="60">D152</f>
        <v>0</v>
      </c>
      <c r="E151" s="44">
        <f t="shared" si="60"/>
        <v>0</v>
      </c>
      <c r="F151" s="44">
        <f t="shared" si="60"/>
        <v>0</v>
      </c>
      <c r="G151" s="44">
        <f t="shared" si="60"/>
        <v>0</v>
      </c>
      <c r="H151" s="44">
        <f t="shared" si="60"/>
        <v>0</v>
      </c>
      <c r="I151" s="44">
        <f t="shared" si="60"/>
        <v>0</v>
      </c>
      <c r="J151" s="8"/>
    </row>
    <row r="152" spans="1:10" s="4" customFormat="1" ht="60.75" hidden="1" customHeight="1" x14ac:dyDescent="0.25">
      <c r="A152" s="3"/>
      <c r="B152" s="93" t="s">
        <v>133</v>
      </c>
      <c r="C152" s="17" t="s">
        <v>139</v>
      </c>
      <c r="D152" s="45">
        <f>D155+D153</f>
        <v>0</v>
      </c>
      <c r="E152" s="45">
        <f>E155+E153</f>
        <v>0</v>
      </c>
      <c r="F152" s="45">
        <f>F155+F153</f>
        <v>0</v>
      </c>
      <c r="G152" s="45">
        <f>G155</f>
        <v>0</v>
      </c>
      <c r="H152" s="45">
        <f>H155+H153</f>
        <v>0</v>
      </c>
      <c r="I152" s="45">
        <f>I155+I153</f>
        <v>0</v>
      </c>
      <c r="J152" s="8"/>
    </row>
    <row r="153" spans="1:10" s="4" customFormat="1" ht="18.75" hidden="1" x14ac:dyDescent="0.25">
      <c r="A153" s="3"/>
      <c r="B153" s="38" t="s">
        <v>41</v>
      </c>
      <c r="C153" s="17" t="s">
        <v>140</v>
      </c>
      <c r="D153" s="45">
        <f t="shared" ref="D153:I153" si="61">D154</f>
        <v>0</v>
      </c>
      <c r="E153" s="45">
        <f t="shared" si="61"/>
        <v>0</v>
      </c>
      <c r="F153" s="45">
        <f t="shared" si="61"/>
        <v>0</v>
      </c>
      <c r="G153" s="45">
        <f t="shared" si="61"/>
        <v>0</v>
      </c>
      <c r="H153" s="45">
        <f t="shared" si="61"/>
        <v>0</v>
      </c>
      <c r="I153" s="45">
        <f t="shared" si="61"/>
        <v>0</v>
      </c>
      <c r="J153" s="8"/>
    </row>
    <row r="154" spans="1:10" s="4" customFormat="1" ht="37.5" hidden="1" x14ac:dyDescent="0.25">
      <c r="A154" s="3"/>
      <c r="B154" s="16" t="s">
        <v>34</v>
      </c>
      <c r="C154" s="17" t="s">
        <v>141</v>
      </c>
      <c r="D154" s="45">
        <v>0</v>
      </c>
      <c r="E154" s="45">
        <v>0</v>
      </c>
      <c r="F154" s="45"/>
      <c r="G154" s="45">
        <v>0</v>
      </c>
      <c r="H154" s="45"/>
      <c r="I154" s="45">
        <v>0</v>
      </c>
      <c r="J154" s="8"/>
    </row>
    <row r="155" spans="1:10" s="4" customFormat="1" ht="37.5" hidden="1" x14ac:dyDescent="0.25">
      <c r="A155" s="3"/>
      <c r="B155" s="16" t="s">
        <v>45</v>
      </c>
      <c r="C155" s="17" t="s">
        <v>142</v>
      </c>
      <c r="D155" s="45">
        <f t="shared" ref="D155:I155" si="62">D156</f>
        <v>0</v>
      </c>
      <c r="E155" s="45">
        <f t="shared" si="62"/>
        <v>0</v>
      </c>
      <c r="F155" s="45">
        <f t="shared" si="62"/>
        <v>0</v>
      </c>
      <c r="G155" s="45">
        <f t="shared" si="62"/>
        <v>0</v>
      </c>
      <c r="H155" s="45">
        <f t="shared" si="62"/>
        <v>0</v>
      </c>
      <c r="I155" s="45">
        <f t="shared" si="62"/>
        <v>0</v>
      </c>
      <c r="J155" s="8"/>
    </row>
    <row r="156" spans="1:10" s="4" customFormat="1" ht="37.5" hidden="1" x14ac:dyDescent="0.25">
      <c r="A156" s="3"/>
      <c r="B156" s="16" t="s">
        <v>29</v>
      </c>
      <c r="C156" s="17" t="s">
        <v>143</v>
      </c>
      <c r="D156" s="45"/>
      <c r="E156" s="45"/>
      <c r="F156" s="45">
        <v>0</v>
      </c>
      <c r="G156" s="45"/>
      <c r="H156" s="45">
        <v>0</v>
      </c>
      <c r="I156" s="13"/>
      <c r="J156" s="8"/>
    </row>
    <row r="157" spans="1:10" ht="18.75" x14ac:dyDescent="0.3">
      <c r="A157" s="7"/>
      <c r="B157" s="46" t="s">
        <v>11</v>
      </c>
      <c r="C157" s="32"/>
      <c r="D157" s="121">
        <f>D13+D54+D60+D78+D105+D120+D125+D139+D150+D146</f>
        <v>5253.3413500000006</v>
      </c>
      <c r="E157" s="12">
        <f>E13+E54+E60+E78+E105+E120+E125+E139+E150</f>
        <v>137.76</v>
      </c>
      <c r="F157" s="12">
        <f>F13+F54+F60+F78+F105+F120+F125+F139+F150</f>
        <v>4180.5599999999995</v>
      </c>
      <c r="G157" s="121">
        <f>G13+G54+G60+G78+G105+G120+G125+G139+G150</f>
        <v>151.57999999999998</v>
      </c>
      <c r="H157" s="121">
        <f>H13+H54+H60+H78+H105+H120+H125+H139+H150</f>
        <v>4224.92</v>
      </c>
      <c r="I157" s="121">
        <f>I13+I54+I60+I78+I105+I120+I125+I139+I150</f>
        <v>165.62</v>
      </c>
      <c r="J157" s="8"/>
    </row>
    <row r="158" spans="1:10" ht="18.75" x14ac:dyDescent="0.3">
      <c r="A158" s="7"/>
      <c r="B158" s="13" t="s">
        <v>12</v>
      </c>
      <c r="C158" s="32">
        <v>9990000000</v>
      </c>
      <c r="D158" s="47">
        <v>0</v>
      </c>
      <c r="E158" s="47"/>
      <c r="F158" s="50">
        <v>105</v>
      </c>
      <c r="G158" s="47"/>
      <c r="H158" s="50">
        <v>217.1</v>
      </c>
      <c r="I158" s="48"/>
      <c r="J158" s="8"/>
    </row>
    <row r="159" spans="1:10" ht="18.75" x14ac:dyDescent="0.3">
      <c r="A159" s="7"/>
      <c r="B159" s="49" t="s">
        <v>16</v>
      </c>
      <c r="C159" s="32"/>
      <c r="D159" s="50">
        <f>D157+D158</f>
        <v>5253.3413500000006</v>
      </c>
      <c r="E159" s="50">
        <f t="shared" ref="E159:H159" si="63">E157+E158</f>
        <v>137.76</v>
      </c>
      <c r="F159" s="50">
        <f t="shared" si="63"/>
        <v>4285.5599999999995</v>
      </c>
      <c r="G159" s="50">
        <f t="shared" si="63"/>
        <v>151.57999999999998</v>
      </c>
      <c r="H159" s="50">
        <f t="shared" si="63"/>
        <v>4442.0200000000004</v>
      </c>
      <c r="I159" s="50">
        <f>I157+I158</f>
        <v>165.62</v>
      </c>
      <c r="J159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2024-01-19T05:03:13Z</cp:lastPrinted>
  <dcterms:created xsi:type="dcterms:W3CDTF">2008-10-27T05:11:13Z</dcterms:created>
  <dcterms:modified xsi:type="dcterms:W3CDTF">2024-03-25T05:13:48Z</dcterms:modified>
</cp:coreProperties>
</file>